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65" firstSheet="1" activeTab="10"/>
  </bookViews>
  <sheets>
    <sheet name=" Космос" sheetId="26" r:id="rId1"/>
    <sheet name=" Краткое содержание" sheetId="27" r:id="rId2"/>
    <sheet name=" Царь" sheetId="41" state="hidden" r:id="rId3"/>
    <sheet name=" Объект" sheetId="54" r:id="rId4"/>
    <sheet name=" Диаграмма" sheetId="38" r:id="rId5"/>
    <sheet name=" Свет" sheetId="60" r:id="rId6"/>
    <sheet name=" Электронное устройство" sheetId="59" r:id="rId7"/>
    <sheet name=" Огонь" sheetId="46" r:id="rId8"/>
    <sheet name=" Вода" sheetId="43" r:id="rId9"/>
    <sheet name=" Вода" sheetId="44" r:id="rId10"/>
    <sheet name=" Объем" sheetId="62" r:id="rId11"/>
    <sheet name=" Воздух" sheetId="4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TM3" localSheetId="1">#REF!</definedName>
    <definedName name="_________TM3" localSheetId="0">#REF!</definedName>
    <definedName name="_________TM3" localSheetId="11">#REF!</definedName>
    <definedName name="_________TM3">#REF!</definedName>
    <definedName name="________MA8" localSheetId="11">#REF!</definedName>
    <definedName name="________MA8">#REF!</definedName>
    <definedName name="________TM3" localSheetId="1">#REF!</definedName>
    <definedName name="________TM3" localSheetId="0">#REF!</definedName>
    <definedName name="________TM3" localSheetId="11">#REF!</definedName>
    <definedName name="________TM3">#REF!</definedName>
    <definedName name="_______MA8" localSheetId="11">#REF!</definedName>
    <definedName name="_______MA8">#REF!</definedName>
    <definedName name="_______TM3" localSheetId="0">#REF!</definedName>
    <definedName name="_______TM3" localSheetId="11">#REF!</definedName>
    <definedName name="_______TM3">#REF!</definedName>
    <definedName name="______MA8" localSheetId="11">#REF!</definedName>
    <definedName name="______MA8">#REF!</definedName>
    <definedName name="______TM3" localSheetId="0">#REF!</definedName>
    <definedName name="______TM3" localSheetId="11">#REF!</definedName>
    <definedName name="______TM3">#REF!</definedName>
    <definedName name="_____MA8" localSheetId="0">#REF!</definedName>
    <definedName name="_____MA8" localSheetId="11">#REF!</definedName>
    <definedName name="_____MA8">#REF!</definedName>
    <definedName name="_____TM3" localSheetId="0">#REF!</definedName>
    <definedName name="____MA8" localSheetId="11">#REF!</definedName>
    <definedName name="____MA8">#REF!</definedName>
    <definedName name="____TM3" localSheetId="11">#REF!</definedName>
    <definedName name="____TM3">#REF!</definedName>
    <definedName name="___MA8" localSheetId="11">#REF!</definedName>
    <definedName name="___MA8">#REF!</definedName>
    <definedName name="___TM3" localSheetId="11">#REF!</definedName>
    <definedName name="___TM3">#REF!</definedName>
    <definedName name="__MA8" localSheetId="11">#REF!</definedName>
    <definedName name="__MA8">#REF!</definedName>
    <definedName name="__TM3" localSheetId="11">#REF!</definedName>
    <definedName name="__TM3">#REF!</definedName>
    <definedName name="_24" localSheetId="1">#REF!</definedName>
    <definedName name="_24" localSheetId="0">#REF!</definedName>
    <definedName name="_24" localSheetId="2">#REF!</definedName>
    <definedName name="_24" localSheetId="4">#REF!</definedName>
    <definedName name="_24" localSheetId="8">#REF!</definedName>
    <definedName name="_24" localSheetId="9">#REF!</definedName>
    <definedName name="_24" localSheetId="3">#REF!</definedName>
    <definedName name="_24" localSheetId="11">#REF!</definedName>
    <definedName name="_24">#REF!</definedName>
    <definedName name="_MA8" localSheetId="2">#REF!</definedName>
    <definedName name="_MA8" localSheetId="4">#REF!</definedName>
    <definedName name="_MA8" localSheetId="8">#REF!</definedName>
    <definedName name="_MA8" localSheetId="9">#REF!</definedName>
    <definedName name="_MA8" localSheetId="11">#REF!</definedName>
    <definedName name="_MA8">#REF!</definedName>
    <definedName name="_TM3" localSheetId="2">#REF!</definedName>
    <definedName name="_TM3" localSheetId="4">#REF!</definedName>
    <definedName name="_TM3" localSheetId="8">#REF!</definedName>
    <definedName name="_TM3" localSheetId="9">#REF!</definedName>
    <definedName name="_TM3" localSheetId="11">#REF!</definedName>
    <definedName name="Arm" localSheetId="1">#REF!</definedName>
    <definedName name="Arm" localSheetId="0">#REF!</definedName>
    <definedName name="Arm" localSheetId="2">#REF!</definedName>
    <definedName name="Arm" localSheetId="4">#REF!</definedName>
    <definedName name="Arm" localSheetId="8">#REF!</definedName>
    <definedName name="Arm" localSheetId="9">#REF!</definedName>
    <definedName name="Arm" localSheetId="3">#REF!</definedName>
    <definedName name="Arm" localSheetId="11">#REF!</definedName>
    <definedName name="Arm">#REF!</definedName>
    <definedName name="armjjj" localSheetId="1">#REF!</definedName>
    <definedName name="armjjj" localSheetId="0">#REF!</definedName>
    <definedName name="armjjj" localSheetId="2">#REF!</definedName>
    <definedName name="armjjj" localSheetId="4">#REF!</definedName>
    <definedName name="armjjj" localSheetId="8">#REF!</definedName>
    <definedName name="armjjj" localSheetId="9">#REF!</definedName>
    <definedName name="armjjj" localSheetId="3">#REF!</definedName>
    <definedName name="armjjj" localSheetId="11">#REF!</definedName>
    <definedName name="armjjj">#REF!</definedName>
    <definedName name="asd" localSheetId="1">#REF!</definedName>
    <definedName name="asd" localSheetId="0">#REF!</definedName>
    <definedName name="asd" localSheetId="2">#REF!</definedName>
    <definedName name="asd" localSheetId="4">#REF!</definedName>
    <definedName name="asd" localSheetId="8">#REF!</definedName>
    <definedName name="asd" localSheetId="9">#REF!</definedName>
    <definedName name="asd" localSheetId="3">#REF!</definedName>
    <definedName name="asd" localSheetId="11">#REF!</definedName>
    <definedName name="asd">#REF!</definedName>
    <definedName name="AZA" localSheetId="1">#REF!</definedName>
    <definedName name="AZA" localSheetId="0">#REF!</definedName>
    <definedName name="AZA" localSheetId="2">#REF!</definedName>
    <definedName name="AZA" localSheetId="4">#REF!</definedName>
    <definedName name="AZA" localSheetId="8">#REF!</definedName>
    <definedName name="AZA" localSheetId="9">#REF!</definedName>
    <definedName name="AZA" localSheetId="3">#REF!</definedName>
    <definedName name="AZA" localSheetId="11">#REF!</definedName>
    <definedName name="AZA">#REF!</definedName>
    <definedName name="Azat." localSheetId="1">#REF!</definedName>
    <definedName name="Azat." localSheetId="0">#REF!</definedName>
    <definedName name="Azat." localSheetId="2">#REF!</definedName>
    <definedName name="Azat." localSheetId="4">#REF!</definedName>
    <definedName name="Azat." localSheetId="8">#REF!</definedName>
    <definedName name="Azat." localSheetId="9">#REF!</definedName>
    <definedName name="Azat." localSheetId="3">#REF!</definedName>
    <definedName name="Azat." localSheetId="11">#REF!</definedName>
    <definedName name="Azat.">#REF!</definedName>
    <definedName name="book" localSheetId="1">'[1]Gaz2-6'!#REF!</definedName>
    <definedName name="book" localSheetId="0">'[2]Gaz2-6'!#REF!</definedName>
    <definedName name="book" localSheetId="2">'[1]Gaz2-6'!#REF!</definedName>
    <definedName name="book" localSheetId="4">'[1]Gaz2-6'!#REF!</definedName>
    <definedName name="book" localSheetId="8">'[1]Gaz2-6'!#REF!</definedName>
    <definedName name="book" localSheetId="9">'[1]Gaz2-6'!#REF!</definedName>
    <definedName name="book" localSheetId="3">'[3]Gaz2-6'!#REF!</definedName>
    <definedName name="book" localSheetId="11">'[1]Gaz2-6'!#REF!</definedName>
    <definedName name="book">'[1]Gaz2-6'!#REF!</definedName>
    <definedName name="bos">[4]BoS!$B$1:$AB$3718</definedName>
    <definedName name="Branch1" localSheetId="1">#REF!</definedName>
    <definedName name="Branch1" localSheetId="0">#REF!</definedName>
    <definedName name="Branch1" localSheetId="2">#REF!</definedName>
    <definedName name="Branch1" localSheetId="4">#REF!</definedName>
    <definedName name="Branch1" localSheetId="8">#REF!</definedName>
    <definedName name="Branch1" localSheetId="9">#REF!</definedName>
    <definedName name="Branch1" localSheetId="3">#REF!</definedName>
    <definedName name="Branch1" localSheetId="11">#REF!</definedName>
    <definedName name="Branch1">#REF!</definedName>
    <definedName name="Branch1.1" localSheetId="1">#REF!</definedName>
    <definedName name="Branch1.1" localSheetId="0">#REF!</definedName>
    <definedName name="Branch1.1" localSheetId="2">#REF!</definedName>
    <definedName name="Branch1.1" localSheetId="4">#REF!</definedName>
    <definedName name="Branch1.1" localSheetId="8">#REF!</definedName>
    <definedName name="Branch1.1" localSheetId="9">#REF!</definedName>
    <definedName name="Branch1.1" localSheetId="3">#REF!</definedName>
    <definedName name="Branch1.1" localSheetId="11">#REF!</definedName>
    <definedName name="Branch1.1">#REF!</definedName>
    <definedName name="Branch3" localSheetId="1">#REF!</definedName>
    <definedName name="Branch3" localSheetId="0">#REF!</definedName>
    <definedName name="Branch3" localSheetId="2">#REF!</definedName>
    <definedName name="Branch3" localSheetId="4">#REF!</definedName>
    <definedName name="Branch3" localSheetId="8">#REF!</definedName>
    <definedName name="Branch3" localSheetId="9">#REF!</definedName>
    <definedName name="Branch3" localSheetId="3">#REF!</definedName>
    <definedName name="Branch3" localSheetId="11">#REF!</definedName>
    <definedName name="Branch3">#REF!</definedName>
    <definedName name="cank" localSheetId="1">'[5]Unit rates'!$B:$H</definedName>
    <definedName name="cank" localSheetId="0">'[5]Unit rates'!$B:$H</definedName>
    <definedName name="cank" localSheetId="3">'[5]Unit rates'!$B:$H</definedName>
    <definedName name="cank">'[5]Unit rates'!$B:$H</definedName>
    <definedName name="DDR" localSheetId="1">#REF!</definedName>
    <definedName name="DDR" localSheetId="0">#REF!</definedName>
    <definedName name="DDR" localSheetId="2">#REF!</definedName>
    <definedName name="DDR" localSheetId="4">#REF!</definedName>
    <definedName name="DDR" localSheetId="8">#REF!</definedName>
    <definedName name="DDR" localSheetId="9">#REF!</definedName>
    <definedName name="DDR" localSheetId="3">#REF!</definedName>
    <definedName name="DDR" localSheetId="11">#REF!</definedName>
    <definedName name="DDR">#REF!</definedName>
    <definedName name="dfg" localSheetId="1">#REF!</definedName>
    <definedName name="dfg" localSheetId="0">#REF!</definedName>
    <definedName name="dfg" localSheetId="2">#REF!</definedName>
    <definedName name="dfg" localSheetId="4">#REF!</definedName>
    <definedName name="dfg" localSheetId="8">#REF!</definedName>
    <definedName name="dfg" localSheetId="9">#REF!</definedName>
    <definedName name="dfg" localSheetId="3">#REF!</definedName>
    <definedName name="dfg" localSheetId="11">#REF!</definedName>
    <definedName name="dfg">#REF!</definedName>
    <definedName name="DILDRR300" localSheetId="1">#REF!</definedName>
    <definedName name="DILDRR300" localSheetId="0">#REF!</definedName>
    <definedName name="DILDRR300" localSheetId="2">#REF!</definedName>
    <definedName name="DILDRR300" localSheetId="4">#REF!</definedName>
    <definedName name="DILDRR300" localSheetId="8">#REF!</definedName>
    <definedName name="DILDRR300" localSheetId="9">#REF!</definedName>
    <definedName name="DILDRR300" localSheetId="3">#REF!</definedName>
    <definedName name="DILDRR300" localSheetId="11">#REF!</definedName>
    <definedName name="DILDRR300">#REF!</definedName>
    <definedName name="Dzop" localSheetId="1">#REF!</definedName>
    <definedName name="Dzop" localSheetId="0">#REF!</definedName>
    <definedName name="Dzop" localSheetId="2">#REF!</definedName>
    <definedName name="Dzop" localSheetId="4">#REF!</definedName>
    <definedName name="Dzop" localSheetId="8">#REF!</definedName>
    <definedName name="Dzop" localSheetId="9">#REF!</definedName>
    <definedName name="Dzop" localSheetId="3">#REF!</definedName>
    <definedName name="Dzop" localSheetId="11">#REF!</definedName>
    <definedName name="Dzop">#REF!</definedName>
    <definedName name="ENG" localSheetId="1">#REF!</definedName>
    <definedName name="ENG" localSheetId="0">#REF!</definedName>
    <definedName name="ENG" localSheetId="2">#REF!</definedName>
    <definedName name="ENG" localSheetId="4">#REF!</definedName>
    <definedName name="ENG" localSheetId="8">#REF!</definedName>
    <definedName name="ENG" localSheetId="9">#REF!</definedName>
    <definedName name="ENG" localSheetId="3">#REF!</definedName>
    <definedName name="ENG" localSheetId="11">#REF!</definedName>
    <definedName name="ENG">#REF!</definedName>
    <definedName name="Ganzakar" localSheetId="1">#REF!</definedName>
    <definedName name="Ganzakar" localSheetId="0">#REF!</definedName>
    <definedName name="Ganzakar" localSheetId="2">#REF!</definedName>
    <definedName name="Ganzakar" localSheetId="4">#REF!</definedName>
    <definedName name="Ganzakar" localSheetId="8">#REF!</definedName>
    <definedName name="Ganzakar" localSheetId="9">#REF!</definedName>
    <definedName name="Ganzakar" localSheetId="3">#REF!</definedName>
    <definedName name="Ganzakar" localSheetId="11">#REF!</definedName>
    <definedName name="Ganzakar">#REF!</definedName>
    <definedName name="Gavar" localSheetId="1">#REF!</definedName>
    <definedName name="Gavar" localSheetId="0">#REF!</definedName>
    <definedName name="Gavar" localSheetId="2">#REF!</definedName>
    <definedName name="Gavar" localSheetId="4">#REF!</definedName>
    <definedName name="Gavar" localSheetId="8">#REF!</definedName>
    <definedName name="Gavar" localSheetId="9">#REF!</definedName>
    <definedName name="Gavar" localSheetId="3">#REF!</definedName>
    <definedName name="Gavar" localSheetId="11">#REF!</definedName>
    <definedName name="Gavar">#REF!</definedName>
    <definedName name="ghj" localSheetId="1">#REF!</definedName>
    <definedName name="ghj" localSheetId="0">#REF!</definedName>
    <definedName name="ghj" localSheetId="2">#REF!</definedName>
    <definedName name="ghj" localSheetId="4">#REF!</definedName>
    <definedName name="ghj" localSheetId="8">#REF!</definedName>
    <definedName name="ghj" localSheetId="9">#REF!</definedName>
    <definedName name="ghj" localSheetId="3">#REF!</definedName>
    <definedName name="ghj" localSheetId="11">#REF!</definedName>
    <definedName name="ghj">#REF!</definedName>
    <definedName name="hhh" localSheetId="1">#REF!</definedName>
    <definedName name="hhh" localSheetId="0">#REF!</definedName>
    <definedName name="hhh" localSheetId="2">#REF!</definedName>
    <definedName name="hhh" localSheetId="4">#REF!</definedName>
    <definedName name="hhh" localSheetId="8">#REF!</definedName>
    <definedName name="hhh" localSheetId="9">#REF!</definedName>
    <definedName name="hhh" localSheetId="3">#REF!</definedName>
    <definedName name="hhh" localSheetId="11">#REF!</definedName>
    <definedName name="hhh">#REF!</definedName>
    <definedName name="hljk" localSheetId="1">#REF!</definedName>
    <definedName name="hljk" localSheetId="0">#REF!</definedName>
    <definedName name="hljk" localSheetId="2">#REF!</definedName>
    <definedName name="hljk" localSheetId="4">#REF!</definedName>
    <definedName name="hljk" localSheetId="8">#REF!</definedName>
    <definedName name="hljk" localSheetId="9">#REF!</definedName>
    <definedName name="hljk" localSheetId="3">#REF!</definedName>
    <definedName name="hljk" localSheetId="11">#REF!</definedName>
    <definedName name="hljk">#REF!</definedName>
    <definedName name="i" localSheetId="1">'[6]BoQ works'!$B:$H</definedName>
    <definedName name="i" localSheetId="0">'[6]BoQ works'!$B:$H</definedName>
    <definedName name="i" localSheetId="3">'[6]BoQ works'!$B:$H</definedName>
    <definedName name="i">'[6]BoQ works'!$B:$H</definedName>
    <definedName name="it" localSheetId="1">'[6]BoQ works'!$B:$H</definedName>
    <definedName name="it" localSheetId="0">'[6]BoQ works'!$B:$H</definedName>
    <definedName name="it" localSheetId="3">'[6]BoQ works'!$B:$H</definedName>
    <definedName name="it">'[6]BoQ works'!$B:$H</definedName>
    <definedName name="kafan" localSheetId="1">#REF!</definedName>
    <definedName name="kafan" localSheetId="0">#REF!</definedName>
    <definedName name="kafan" localSheetId="2">#REF!</definedName>
    <definedName name="kafan" localSheetId="4">#REF!</definedName>
    <definedName name="kafan" localSheetId="8">#REF!</definedName>
    <definedName name="kafan" localSheetId="9">#REF!</definedName>
    <definedName name="kafan" localSheetId="3">#REF!</definedName>
    <definedName name="kafan" localSheetId="11">#REF!</definedName>
    <definedName name="kafan">#REF!</definedName>
    <definedName name="kanal" localSheetId="1">#REF!</definedName>
    <definedName name="kanal" localSheetId="0">#REF!</definedName>
    <definedName name="kanal" localSheetId="2">#REF!</definedName>
    <definedName name="kanal" localSheetId="4">#REF!</definedName>
    <definedName name="kanal" localSheetId="8">#REF!</definedName>
    <definedName name="kanal" localSheetId="9">#REF!</definedName>
    <definedName name="kanal" localSheetId="3">#REF!</definedName>
    <definedName name="kanal" localSheetId="11">#REF!</definedName>
    <definedName name="kanal">#REF!</definedName>
    <definedName name="kkkk" localSheetId="1">#REF!</definedName>
    <definedName name="kkkk" localSheetId="0">#REF!</definedName>
    <definedName name="kkkk" localSheetId="2">#REF!</definedName>
    <definedName name="kkkk" localSheetId="4">#REF!</definedName>
    <definedName name="kkkk" localSheetId="8">#REF!</definedName>
    <definedName name="kkkk" localSheetId="9">#REF!</definedName>
    <definedName name="kkkk" localSheetId="3">#REF!</definedName>
    <definedName name="kkkk" localSheetId="11">#REF!</definedName>
    <definedName name="kkkk">#REF!</definedName>
    <definedName name="kkkkk" localSheetId="1">#REF!</definedName>
    <definedName name="kkkkk" localSheetId="0">#REF!</definedName>
    <definedName name="kkkkk" localSheetId="2">#REF!</definedName>
    <definedName name="kkkkk" localSheetId="4">#REF!</definedName>
    <definedName name="kkkkk" localSheetId="8">#REF!</definedName>
    <definedName name="kkkkk" localSheetId="9">#REF!</definedName>
    <definedName name="kkkkk" localSheetId="3">#REF!</definedName>
    <definedName name="kkkkk" localSheetId="11">#REF!</definedName>
    <definedName name="kkkkk">#REF!</definedName>
    <definedName name="no" localSheetId="1">'[7]BoQ works'!$B:$H</definedName>
    <definedName name="no" localSheetId="0">'[7]BoQ works'!$B:$H</definedName>
    <definedName name="no" localSheetId="3">'[7]BoQ works'!$B:$H</definedName>
    <definedName name="no">'[7]BoQ works'!$B:$H</definedName>
    <definedName name="p" localSheetId="1">'[6]BoQ works'!$B:$H</definedName>
    <definedName name="p" localSheetId="0">'[6]BoQ works'!$B:$H</definedName>
    <definedName name="p" localSheetId="3">'[6]BoQ works'!$B:$H</definedName>
    <definedName name="p">'[6]BoQ works'!$B:$H</definedName>
    <definedName name="quantity" localSheetId="1">'[6]ABO-Quantities'!$A:$B</definedName>
    <definedName name="quantity" localSheetId="0">'[6]ABO-Quantities'!$A:$B</definedName>
    <definedName name="quantity" localSheetId="3">'[6]ABO-Quantities'!$A:$B</definedName>
    <definedName name="quantity">'[6]ABO-Quantities'!$A:$B</definedName>
    <definedName name="qwe" localSheetId="1">#REF!</definedName>
    <definedName name="qwe" localSheetId="0">#REF!</definedName>
    <definedName name="qwe" localSheetId="2">#REF!</definedName>
    <definedName name="qwe" localSheetId="4">#REF!</definedName>
    <definedName name="qwe" localSheetId="8">#REF!</definedName>
    <definedName name="qwe" localSheetId="9">#REF!</definedName>
    <definedName name="qwe" localSheetId="3">#REF!</definedName>
    <definedName name="qwe" localSheetId="11">#REF!</definedName>
    <definedName name="qwe">#REF!</definedName>
    <definedName name="svodni5" localSheetId="1">#REF!</definedName>
    <definedName name="svodni5" localSheetId="0">#REF!</definedName>
    <definedName name="svodni5" localSheetId="2">#REF!</definedName>
    <definedName name="svodni5" localSheetId="4">#REF!</definedName>
    <definedName name="svodni5" localSheetId="8">#REF!</definedName>
    <definedName name="svodni5" localSheetId="9">#REF!</definedName>
    <definedName name="svodni5" localSheetId="3">#REF!</definedName>
    <definedName name="svodni5" localSheetId="11">#REF!</definedName>
    <definedName name="svodni5">#REF!</definedName>
    <definedName name="Svodni6" localSheetId="1">#REF!</definedName>
    <definedName name="Svodni6" localSheetId="0">#REF!</definedName>
    <definedName name="Svodni6" localSheetId="2">#REF!</definedName>
    <definedName name="Svodni6" localSheetId="4">#REF!</definedName>
    <definedName name="Svodni6" localSheetId="8">#REF!</definedName>
    <definedName name="Svodni6" localSheetId="9">#REF!</definedName>
    <definedName name="Svodni6" localSheetId="3">#REF!</definedName>
    <definedName name="Svodni6" localSheetId="11">#REF!</definedName>
    <definedName name="Svodni6">#REF!</definedName>
    <definedName name="Tashir" localSheetId="1">#REF!</definedName>
    <definedName name="Tashir" localSheetId="0">#REF!</definedName>
    <definedName name="Tashir" localSheetId="2">#REF!</definedName>
    <definedName name="Tashir" localSheetId="4">#REF!</definedName>
    <definedName name="Tashir" localSheetId="8">#REF!</definedName>
    <definedName name="Tashir" localSheetId="9">#REF!</definedName>
    <definedName name="Tashir" localSheetId="3">#REF!</definedName>
    <definedName name="Tashir" localSheetId="11">#REF!</definedName>
    <definedName name="Tashir">#REF!</definedName>
    <definedName name="ti" localSheetId="1">'[6]BoQ works'!$B:$H</definedName>
    <definedName name="ti" localSheetId="0">'[6]BoQ works'!$B:$H</definedName>
    <definedName name="ti" localSheetId="3">'[6]BoQ works'!$B:$H</definedName>
    <definedName name="ti">'[6]BoQ works'!$B:$H</definedName>
    <definedName name="tuj" localSheetId="1">'[5]Unit rates'!$B:$H</definedName>
    <definedName name="tuj" localSheetId="0">'[5]Unit rates'!$B:$H</definedName>
    <definedName name="tuj" localSheetId="3">'[5]Unit rates'!$B:$H</definedName>
    <definedName name="tuj">'[5]Unit rates'!$B:$H</definedName>
    <definedName name="tyu" localSheetId="1">#REF!</definedName>
    <definedName name="tyu" localSheetId="0">#REF!</definedName>
    <definedName name="tyu" localSheetId="2">#REF!</definedName>
    <definedName name="tyu" localSheetId="4">#REF!</definedName>
    <definedName name="tyu" localSheetId="8">#REF!</definedName>
    <definedName name="tyu" localSheetId="9">#REF!</definedName>
    <definedName name="tyu" localSheetId="3">#REF!</definedName>
    <definedName name="tyu" localSheetId="11">#REF!</definedName>
    <definedName name="tyu">#REF!</definedName>
    <definedName name="unitrates" localSheetId="1">'[8]Unit rates'!$C:$H</definedName>
    <definedName name="unitrates" localSheetId="0">'[8]Unit rates'!$C:$H</definedName>
    <definedName name="unitrates" localSheetId="3">'[8]Unit rates'!$C:$H</definedName>
    <definedName name="unitrates">'[8]Unit rates'!$C:$H</definedName>
    <definedName name="ÙÙÙÙÙ" localSheetId="1">#REF!</definedName>
    <definedName name="ÙÙÙÙÙ" localSheetId="0">#REF!</definedName>
    <definedName name="ÙÙÙÙÙ" localSheetId="3">#REF!</definedName>
    <definedName name="ÙÙÙÙÙ" localSheetId="11">#REF!</definedName>
    <definedName name="ÙÙÙÙÙ">#REF!</definedName>
    <definedName name="vedi" localSheetId="1">#REF!</definedName>
    <definedName name="vedi" localSheetId="0">#REF!</definedName>
    <definedName name="vedi" localSheetId="2">#REF!</definedName>
    <definedName name="vedi" localSheetId="4">#REF!</definedName>
    <definedName name="vedi" localSheetId="8">#REF!</definedName>
    <definedName name="vedi" localSheetId="9">#REF!</definedName>
    <definedName name="vedi" localSheetId="3">#REF!</definedName>
    <definedName name="vedi" localSheetId="11">#REF!</definedName>
    <definedName name="vedi">#REF!</definedName>
    <definedName name="WOp" localSheetId="1">#REF!</definedName>
    <definedName name="WOp" localSheetId="0">#REF!</definedName>
    <definedName name="WOp" localSheetId="2">#REF!</definedName>
    <definedName name="WOp" localSheetId="4">#REF!</definedName>
    <definedName name="WOp" localSheetId="8">#REF!</definedName>
    <definedName name="WOp" localSheetId="9">#REF!</definedName>
    <definedName name="WOp" localSheetId="3">#REF!</definedName>
    <definedName name="WOp" localSheetId="11">#REF!</definedName>
    <definedName name="WOp">#REF!</definedName>
    <definedName name="Ý0" localSheetId="1">'[9]BoQ works'!$B:$H</definedName>
    <definedName name="Ý0" localSheetId="0">'[9]BoQ works'!$B:$H</definedName>
    <definedName name="Ý0" localSheetId="3">'[9]BoQ works'!$B:$H</definedName>
    <definedName name="Ý0">'[9]BoQ works'!$B:$H</definedName>
    <definedName name="yes" localSheetId="1">'[7]BoQ works'!$B:$H</definedName>
    <definedName name="yes" localSheetId="0">'[7]BoQ works'!$B:$H</definedName>
    <definedName name="yes" localSheetId="3">'[7]BoQ works'!$B:$H</definedName>
    <definedName name="yes">'[7]BoQ works'!$B:$H</definedName>
    <definedName name="_xlnm.Print_Titles" localSheetId="1">Ամփոփ!$9:$9</definedName>
    <definedName name="_xlnm.Print_Titles" localSheetId="2">Ճար!#REF!</definedName>
    <definedName name="_xlnm.Print_Titles" localSheetId="4">Ճարտ!#REF!</definedName>
    <definedName name="_xlnm.Print_Titles" localSheetId="8">Ջեռ!#REF!</definedName>
    <definedName name="_xlnm.Print_Titles" localSheetId="9">Ջուր!#REF!</definedName>
    <definedName name="_xlnm.Print_Titles" localSheetId="3">Օբեկտ!$6:$6</definedName>
    <definedName name="_xlnm.Print_Titles" localSheetId="11">Օդ!#REF!</definedName>
    <definedName name="_xlnm.Print_Area" localSheetId="1">Ամփոփ!$A$1:$H$44</definedName>
    <definedName name="_xlnm.Print_Area" localSheetId="0">Բացատ!$A$1:$H$16</definedName>
    <definedName name="_xlnm.Print_Area" localSheetId="6">'Էլ․ սարք'!$A$1:$P$79</definedName>
    <definedName name="_xlnm.Print_Area" localSheetId="5">Լույս!$A$1:$P$109</definedName>
    <definedName name="_xlnm.Print_Area" localSheetId="10">Ծավալ!$A$1:$J$204</definedName>
    <definedName name="_xlnm.Print_Area" localSheetId="7">Հրդեհ!$A$1:$P$82</definedName>
    <definedName name="_xlnm.Print_Area" localSheetId="2">Ճար!$A$1:$P$151</definedName>
    <definedName name="_xlnm.Print_Area" localSheetId="4">Ճարտ!$A$1:$P$142</definedName>
    <definedName name="_xlnm.Print_Area" localSheetId="8">Ջեռ!$A$1:$P$63</definedName>
    <definedName name="_xlnm.Print_Area" localSheetId="9">Ջուր!$A$1:$P$120</definedName>
    <definedName name="_xlnm.Print_Area" localSheetId="3">Օբեկտ!$A$1:$H$22</definedName>
    <definedName name="_xlnm.Print_Area" localSheetId="11">Օդ!$A$1:$P$30</definedName>
    <definedName name="ա">'[10]Ob.1+'!$I$5</definedName>
    <definedName name="Բռանցհ1.1" localSheetId="1">#REF!</definedName>
    <definedName name="Բռանցհ1.1" localSheetId="0">#REF!</definedName>
    <definedName name="Բռանցհ1.1" localSheetId="2">#REF!</definedName>
    <definedName name="Բռանցհ1.1" localSheetId="4">#REF!</definedName>
    <definedName name="Բռանցհ1.1" localSheetId="8">#REF!</definedName>
    <definedName name="Բռանցհ1.1" localSheetId="9">#REF!</definedName>
    <definedName name="Բռանցհ1.1" localSheetId="3">#REF!</definedName>
    <definedName name="Բռանցհ1.1" localSheetId="11">#REF!</definedName>
    <definedName name="Բռանցհ1.1">#REF!</definedName>
    <definedName name="լե">[11]Ob.1!$K$3</definedName>
    <definedName name="մ">'[10]Ob.1+'!$J$5</definedName>
    <definedName name="տ">'[10]Ob.1+'!$K$5</definedName>
    <definedName name="տըւ" localSheetId="1">#REF!</definedName>
    <definedName name="տըւ" localSheetId="0">#REF!</definedName>
    <definedName name="տըւ" localSheetId="2">#REF!</definedName>
    <definedName name="տըւ" localSheetId="4">#REF!</definedName>
    <definedName name="տըւ" localSheetId="8">#REF!</definedName>
    <definedName name="տըւ" localSheetId="9">#REF!</definedName>
    <definedName name="տըւ" localSheetId="3">#REF!</definedName>
    <definedName name="տըւ" localSheetId="11">#REF!</definedName>
    <definedName name="տըւ">#REF!</definedName>
    <definedName name="տռը" localSheetId="1">#REF!</definedName>
    <definedName name="տռը" localSheetId="0">#REF!</definedName>
    <definedName name="տռը" localSheetId="2">#REF!</definedName>
    <definedName name="տռը" localSheetId="4">#REF!</definedName>
    <definedName name="տռը" localSheetId="8">#REF!</definedName>
    <definedName name="տռը" localSheetId="9">#REF!</definedName>
    <definedName name="տռը" localSheetId="3">#REF!</definedName>
    <definedName name="տռը" localSheetId="11">#REF!</definedName>
    <definedName name="տռը">#REF!</definedName>
    <definedName name="քեոտ" localSheetId="1">#REF!</definedName>
    <definedName name="քեոտ" localSheetId="0">#REF!</definedName>
    <definedName name="քեոտ" localSheetId="2">#REF!</definedName>
    <definedName name="քեոտ" localSheetId="4">#REF!</definedName>
    <definedName name="քեոտ" localSheetId="8">#REF!</definedName>
    <definedName name="քեոտ" localSheetId="9">#REF!</definedName>
    <definedName name="քեոտ" localSheetId="3">#REF!</definedName>
    <definedName name="քեոտ" localSheetId="11">#REF!</definedName>
    <definedName name="քեոտ">#REF!</definedName>
    <definedName name="ֆգյկ" localSheetId="1">#REF!</definedName>
    <definedName name="ֆգյկ" localSheetId="0">#REF!</definedName>
    <definedName name="ֆգյկ" localSheetId="2">#REF!</definedName>
    <definedName name="ֆգյկ" localSheetId="4">#REF!</definedName>
    <definedName name="ֆգյկ" localSheetId="8">#REF!</definedName>
    <definedName name="ֆգյկ" localSheetId="9">#REF!</definedName>
    <definedName name="ֆգյկ" localSheetId="3">#REF!</definedName>
    <definedName name="ֆգյկ" localSheetId="11">#REF!</definedName>
    <definedName name="ֆգյկ">#REF!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60" i="62" l="1"/>
  <c r="G156" i="62"/>
  <c r="G152" i="62"/>
  <c r="G153" i="62"/>
  <c r="H153" i="62"/>
  <c r="I153" i="62" s="1"/>
  <c r="H152" i="62"/>
  <c r="I152" i="62" s="1"/>
  <c r="G154" i="62"/>
  <c r="G155" i="62"/>
  <c r="M17" i="44" l="1"/>
  <c r="N17" i="44" s="1"/>
  <c r="G16" i="44"/>
  <c r="F16" i="44"/>
  <c r="N15" i="44" s="1"/>
  <c r="M14" i="44"/>
  <c r="N14" i="44" s="1"/>
  <c r="G13" i="44"/>
  <c r="F13" i="44"/>
  <c r="N12" i="44" s="1"/>
  <c r="O12" i="44" s="1"/>
  <c r="P12" i="44" s="1"/>
  <c r="O15" i="44" l="1"/>
  <c r="P15" i="44" s="1"/>
  <c r="P36" i="44" s="1"/>
  <c r="P137" i="38"/>
  <c r="G193" i="62"/>
  <c r="G194" i="62"/>
  <c r="G192" i="62"/>
  <c r="G186" i="62"/>
  <c r="G187" i="62"/>
  <c r="G188" i="62"/>
  <c r="G189" i="62"/>
  <c r="G185" i="62"/>
  <c r="G163" i="62"/>
  <c r="G167" i="62"/>
  <c r="G168" i="62"/>
  <c r="G169" i="62"/>
  <c r="G170" i="62"/>
  <c r="G171" i="62"/>
  <c r="G172" i="62"/>
  <c r="G173" i="62"/>
  <c r="G174" i="62"/>
  <c r="G175" i="62"/>
  <c r="G176" i="62"/>
  <c r="G177" i="62"/>
  <c r="G178" i="62"/>
  <c r="G179" i="62"/>
  <c r="G180" i="62"/>
  <c r="G181" i="62"/>
  <c r="G182" i="62"/>
  <c r="G157" i="62"/>
  <c r="G158" i="62"/>
  <c r="G159" i="62"/>
  <c r="G137" i="62"/>
  <c r="G138" i="62"/>
  <c r="G139" i="62"/>
  <c r="G140" i="62"/>
  <c r="G141" i="62"/>
  <c r="G142" i="62"/>
  <c r="G143" i="62"/>
  <c r="G144" i="62"/>
  <c r="G145" i="62"/>
  <c r="G146" i="62"/>
  <c r="G147" i="62"/>
  <c r="G148" i="62"/>
  <c r="G149" i="62"/>
  <c r="G135" i="62"/>
  <c r="G112" i="62"/>
  <c r="G113" i="62"/>
  <c r="G114" i="62"/>
  <c r="G115" i="62"/>
  <c r="G116" i="62"/>
  <c r="G117" i="62"/>
  <c r="G118" i="62"/>
  <c r="G119" i="62"/>
  <c r="G120" i="62"/>
  <c r="G121" i="62"/>
  <c r="G122" i="62"/>
  <c r="G123" i="62"/>
  <c r="G124" i="62"/>
  <c r="G125" i="62"/>
  <c r="G126" i="62"/>
  <c r="G127" i="62"/>
  <c r="G128" i="62"/>
  <c r="G129" i="62"/>
  <c r="G130" i="62"/>
  <c r="G131" i="62"/>
  <c r="G132" i="62"/>
  <c r="G111" i="62"/>
  <c r="G89" i="62"/>
  <c r="G90" i="62"/>
  <c r="G91" i="62"/>
  <c r="G92" i="62"/>
  <c r="G93" i="62"/>
  <c r="G94" i="62"/>
  <c r="G95" i="62"/>
  <c r="G96" i="62"/>
  <c r="G97" i="62"/>
  <c r="G98" i="62"/>
  <c r="G99" i="62"/>
  <c r="G100" i="62"/>
  <c r="G101" i="62"/>
  <c r="G103" i="62"/>
  <c r="G104" i="62"/>
  <c r="G105" i="62"/>
  <c r="G106" i="62"/>
  <c r="G107" i="62"/>
  <c r="G108" i="62"/>
  <c r="G88" i="62"/>
  <c r="G58" i="62"/>
  <c r="G59" i="62"/>
  <c r="G60" i="62"/>
  <c r="G61" i="62"/>
  <c r="G62" i="62"/>
  <c r="G63" i="62"/>
  <c r="G64" i="62"/>
  <c r="G65" i="62"/>
  <c r="G66" i="62"/>
  <c r="G67" i="62"/>
  <c r="G68" i="62"/>
  <c r="G69" i="62"/>
  <c r="G70" i="62"/>
  <c r="G71" i="62"/>
  <c r="G72" i="62"/>
  <c r="G73" i="62"/>
  <c r="G74" i="62"/>
  <c r="G75" i="62"/>
  <c r="G76" i="62"/>
  <c r="G77" i="62"/>
  <c r="G78" i="62"/>
  <c r="G79" i="62"/>
  <c r="G80" i="62"/>
  <c r="G81" i="62"/>
  <c r="G82" i="62"/>
  <c r="G83" i="62"/>
  <c r="G84" i="62"/>
  <c r="G57" i="62"/>
  <c r="G53" i="62"/>
  <c r="G54" i="62"/>
  <c r="G55" i="62"/>
  <c r="G52" i="62"/>
  <c r="P135" i="38"/>
  <c r="G24" i="62"/>
  <c r="G25" i="62"/>
  <c r="G26" i="62"/>
  <c r="G27" i="62"/>
  <c r="G28" i="62"/>
  <c r="G30" i="62"/>
  <c r="G31" i="62"/>
  <c r="G32" i="62"/>
  <c r="G33" i="62"/>
  <c r="G34" i="62"/>
  <c r="G35" i="62"/>
  <c r="G36" i="62"/>
  <c r="G37" i="62"/>
  <c r="G38" i="62"/>
  <c r="G39" i="62"/>
  <c r="G41" i="62"/>
  <c r="G42" i="62"/>
  <c r="G43" i="62"/>
  <c r="G44" i="62"/>
  <c r="G47" i="62"/>
  <c r="G48" i="62"/>
  <c r="G23" i="62"/>
  <c r="G7" i="62"/>
  <c r="G8" i="62"/>
  <c r="G10" i="62"/>
  <c r="G11" i="62"/>
  <c r="G12" i="62"/>
  <c r="G13" i="62"/>
  <c r="G14" i="62"/>
  <c r="G15" i="62"/>
  <c r="G16" i="62"/>
  <c r="G17" i="62"/>
  <c r="G18" i="62"/>
  <c r="G19" i="62"/>
  <c r="G20" i="62"/>
  <c r="G6" i="62"/>
  <c r="D166" i="62"/>
  <c r="G166" i="62" s="1"/>
  <c r="D165" i="62"/>
  <c r="G165" i="62" s="1"/>
  <c r="D164" i="62"/>
  <c r="G164" i="62" s="1"/>
  <c r="D163" i="62"/>
  <c r="D162" i="62"/>
  <c r="G162" i="62" s="1"/>
  <c r="D136" i="62"/>
  <c r="G136" i="62" s="1"/>
  <c r="D102" i="62"/>
  <c r="G102" i="62" s="1"/>
  <c r="D85" i="62"/>
  <c r="G85" i="62" s="1"/>
  <c r="D46" i="62"/>
  <c r="G46" i="62" s="1"/>
  <c r="D45" i="62"/>
  <c r="G45" i="62" s="1"/>
  <c r="D40" i="62"/>
  <c r="G40" i="62" s="1"/>
  <c r="D29" i="62"/>
  <c r="G29" i="62" s="1"/>
  <c r="D9" i="62"/>
  <c r="G9" i="62" s="1"/>
  <c r="O3" i="62"/>
  <c r="M60" i="44"/>
  <c r="M59" i="44"/>
  <c r="N59" i="44" s="1"/>
  <c r="G58" i="44"/>
  <c r="F58" i="44"/>
  <c r="N57" i="44" s="1"/>
  <c r="M53" i="44"/>
  <c r="N53" i="44" s="1"/>
  <c r="G52" i="44"/>
  <c r="F52" i="44"/>
  <c r="N51" i="44" s="1"/>
  <c r="O51" i="44" s="1"/>
  <c r="P51" i="44" s="1"/>
  <c r="H9" i="62" l="1"/>
  <c r="I9" i="62" s="1"/>
  <c r="H154" i="62"/>
  <c r="I154" i="62" s="1"/>
  <c r="H155" i="62"/>
  <c r="I155" i="62" s="1"/>
  <c r="G109" i="62"/>
  <c r="G133" i="62"/>
  <c r="H146" i="62"/>
  <c r="I146" i="62" s="1"/>
  <c r="H136" i="62"/>
  <c r="I136" i="62" s="1"/>
  <c r="H119" i="62"/>
  <c r="I119" i="62" s="1"/>
  <c r="H102" i="62"/>
  <c r="I102" i="62" s="1"/>
  <c r="H85" i="62"/>
  <c r="I85" i="62" s="1"/>
  <c r="H35" i="62"/>
  <c r="I35" i="62" s="1"/>
  <c r="H67" i="62"/>
  <c r="I67" i="62" s="1"/>
  <c r="H31" i="62"/>
  <c r="I31" i="62" s="1"/>
  <c r="H167" i="62"/>
  <c r="I167" i="62" s="1"/>
  <c r="H79" i="62"/>
  <c r="I79" i="62" s="1"/>
  <c r="H29" i="62"/>
  <c r="I29" i="62" s="1"/>
  <c r="H178" i="62"/>
  <c r="I178" i="62" s="1"/>
  <c r="H111" i="62"/>
  <c r="I111" i="62" s="1"/>
  <c r="H20" i="62"/>
  <c r="I20" i="62" s="1"/>
  <c r="H91" i="62"/>
  <c r="I91" i="62" s="1"/>
  <c r="H60" i="62"/>
  <c r="I60" i="62" s="1"/>
  <c r="H42" i="62"/>
  <c r="I42" i="62" s="1"/>
  <c r="H11" i="62"/>
  <c r="I11" i="62" s="1"/>
  <c r="H157" i="62"/>
  <c r="I157" i="62" s="1"/>
  <c r="H72" i="62"/>
  <c r="I72" i="62" s="1"/>
  <c r="H173" i="62"/>
  <c r="I173" i="62" s="1"/>
  <c r="H57" i="62"/>
  <c r="I57" i="62" s="1"/>
  <c r="H37" i="62"/>
  <c r="I37" i="62" s="1"/>
  <c r="H186" i="62"/>
  <c r="I186" i="62" s="1"/>
  <c r="H156" i="62"/>
  <c r="I156" i="62" s="1"/>
  <c r="H138" i="62"/>
  <c r="I138" i="62" s="1"/>
  <c r="H76" i="62"/>
  <c r="I76" i="62" s="1"/>
  <c r="H59" i="62"/>
  <c r="I59" i="62" s="1"/>
  <c r="H34" i="62"/>
  <c r="I34" i="62" s="1"/>
  <c r="H177" i="62"/>
  <c r="I177" i="62" s="1"/>
  <c r="H97" i="62"/>
  <c r="I97" i="62" s="1"/>
  <c r="H83" i="62"/>
  <c r="I83" i="62" s="1"/>
  <c r="H61" i="62"/>
  <c r="I61" i="62" s="1"/>
  <c r="H41" i="62"/>
  <c r="I41" i="62" s="1"/>
  <c r="H36" i="62"/>
  <c r="I36" i="62" s="1"/>
  <c r="H15" i="62"/>
  <c r="I15" i="62" s="1"/>
  <c r="H7" i="62"/>
  <c r="I7" i="62" s="1"/>
  <c r="H192" i="62"/>
  <c r="I192" i="62" s="1"/>
  <c r="H185" i="62"/>
  <c r="I185" i="62" s="1"/>
  <c r="H179" i="62"/>
  <c r="I179" i="62" s="1"/>
  <c r="H174" i="62"/>
  <c r="I174" i="62" s="1"/>
  <c r="H172" i="62"/>
  <c r="I172" i="62" s="1"/>
  <c r="H168" i="62"/>
  <c r="I168" i="62" s="1"/>
  <c r="H142" i="62"/>
  <c r="I142" i="62" s="1"/>
  <c r="H127" i="62"/>
  <c r="I127" i="62" s="1"/>
  <c r="H115" i="62"/>
  <c r="I115" i="62" s="1"/>
  <c r="H112" i="62"/>
  <c r="I112" i="62" s="1"/>
  <c r="H108" i="62"/>
  <c r="I108" i="62" s="1"/>
  <c r="H105" i="62"/>
  <c r="I105" i="62" s="1"/>
  <c r="H80" i="62"/>
  <c r="I80" i="62" s="1"/>
  <c r="H75" i="62"/>
  <c r="I75" i="62" s="1"/>
  <c r="H68" i="62"/>
  <c r="I68" i="62" s="1"/>
  <c r="H63" i="62"/>
  <c r="I63" i="62" s="1"/>
  <c r="H55" i="62"/>
  <c r="I55" i="62" s="1"/>
  <c r="H47" i="62"/>
  <c r="I47" i="62" s="1"/>
  <c r="H43" i="62"/>
  <c r="I43" i="62" s="1"/>
  <c r="H38" i="62"/>
  <c r="I38" i="62" s="1"/>
  <c r="H30" i="62"/>
  <c r="I30" i="62" s="1"/>
  <c r="H26" i="62"/>
  <c r="I26" i="62" s="1"/>
  <c r="H14" i="62"/>
  <c r="I14" i="62" s="1"/>
  <c r="H188" i="62"/>
  <c r="I188" i="62" s="1"/>
  <c r="H181" i="62"/>
  <c r="I181" i="62" s="1"/>
  <c r="H176" i="62"/>
  <c r="I176" i="62" s="1"/>
  <c r="H170" i="62"/>
  <c r="I170" i="62" s="1"/>
  <c r="H164" i="62"/>
  <c r="I164" i="62" s="1"/>
  <c r="H144" i="62"/>
  <c r="I144" i="62" s="1"/>
  <c r="H132" i="62"/>
  <c r="I132" i="62" s="1"/>
  <c r="H129" i="62"/>
  <c r="I129" i="62" s="1"/>
  <c r="H117" i="62"/>
  <c r="I117" i="62" s="1"/>
  <c r="H107" i="62"/>
  <c r="I107" i="62" s="1"/>
  <c r="H99" i="62"/>
  <c r="I99" i="62" s="1"/>
  <c r="H89" i="62"/>
  <c r="I89" i="62" s="1"/>
  <c r="H82" i="62"/>
  <c r="I82" i="62" s="1"/>
  <c r="H77" i="62"/>
  <c r="I77" i="62" s="1"/>
  <c r="H70" i="62"/>
  <c r="I70" i="62" s="1"/>
  <c r="H65" i="62"/>
  <c r="I65" i="62" s="1"/>
  <c r="H58" i="62"/>
  <c r="I58" i="62" s="1"/>
  <c r="H54" i="62"/>
  <c r="I54" i="62" s="1"/>
  <c r="H45" i="62"/>
  <c r="I45" i="62" s="1"/>
  <c r="H40" i="62"/>
  <c r="I40" i="62" s="1"/>
  <c r="H33" i="62"/>
  <c r="I33" i="62" s="1"/>
  <c r="H23" i="62"/>
  <c r="I23" i="62" s="1"/>
  <c r="H13" i="62"/>
  <c r="I13" i="62" s="1"/>
  <c r="H187" i="62"/>
  <c r="I187" i="62" s="1"/>
  <c r="H159" i="62"/>
  <c r="I159" i="62" s="1"/>
  <c r="H62" i="62"/>
  <c r="I62" i="62" s="1"/>
  <c r="H53" i="62"/>
  <c r="I53" i="62" s="1"/>
  <c r="H25" i="62"/>
  <c r="I25" i="62" s="1"/>
  <c r="H18" i="62"/>
  <c r="I18" i="62" s="1"/>
  <c r="H10" i="62"/>
  <c r="I10" i="62" s="1"/>
  <c r="H16" i="62"/>
  <c r="I16" i="62" s="1"/>
  <c r="H12" i="62"/>
  <c r="I12" i="62" s="1"/>
  <c r="H19" i="62"/>
  <c r="I19" i="62" s="1"/>
  <c r="H28" i="62"/>
  <c r="I28" i="62" s="1"/>
  <c r="H46" i="62"/>
  <c r="I46" i="62" s="1"/>
  <c r="H88" i="62"/>
  <c r="I88" i="62" s="1"/>
  <c r="H90" i="62"/>
  <c r="I90" i="62" s="1"/>
  <c r="H92" i="62"/>
  <c r="I92" i="62" s="1"/>
  <c r="H94" i="62"/>
  <c r="I94" i="62" s="1"/>
  <c r="H96" i="62"/>
  <c r="I96" i="62" s="1"/>
  <c r="H98" i="62"/>
  <c r="I98" i="62" s="1"/>
  <c r="H101" i="62"/>
  <c r="I101" i="62" s="1"/>
  <c r="H114" i="62"/>
  <c r="I114" i="62" s="1"/>
  <c r="H116" i="62"/>
  <c r="I116" i="62" s="1"/>
  <c r="H118" i="62"/>
  <c r="I118" i="62" s="1"/>
  <c r="H120" i="62"/>
  <c r="I120" i="62" s="1"/>
  <c r="H122" i="62"/>
  <c r="I122" i="62" s="1"/>
  <c r="H124" i="62"/>
  <c r="I124" i="62" s="1"/>
  <c r="H126" i="62"/>
  <c r="I126" i="62" s="1"/>
  <c r="H128" i="62"/>
  <c r="I128" i="62" s="1"/>
  <c r="H137" i="62"/>
  <c r="I137" i="62" s="1"/>
  <c r="H139" i="62"/>
  <c r="I139" i="62" s="1"/>
  <c r="H141" i="62"/>
  <c r="I141" i="62" s="1"/>
  <c r="H143" i="62"/>
  <c r="I143" i="62" s="1"/>
  <c r="H145" i="62"/>
  <c r="I145" i="62" s="1"/>
  <c r="H147" i="62"/>
  <c r="I147" i="62" s="1"/>
  <c r="H149" i="62"/>
  <c r="I149" i="62" s="1"/>
  <c r="H162" i="62"/>
  <c r="I162" i="62" s="1"/>
  <c r="H165" i="62"/>
  <c r="I165" i="62" s="1"/>
  <c r="H189" i="62"/>
  <c r="I189" i="62" s="1"/>
  <c r="H194" i="62"/>
  <c r="I194" i="62" s="1"/>
  <c r="H180" i="62"/>
  <c r="I180" i="62" s="1"/>
  <c r="H169" i="62"/>
  <c r="I169" i="62" s="1"/>
  <c r="H121" i="62"/>
  <c r="I121" i="62" s="1"/>
  <c r="H84" i="62"/>
  <c r="I84" i="62" s="1"/>
  <c r="H44" i="62"/>
  <c r="I44" i="62" s="1"/>
  <c r="H193" i="62"/>
  <c r="I193" i="62" s="1"/>
  <c r="H175" i="62"/>
  <c r="I175" i="62" s="1"/>
  <c r="H166" i="62"/>
  <c r="I166" i="62" s="1"/>
  <c r="H131" i="62"/>
  <c r="I131" i="62" s="1"/>
  <c r="H48" i="62"/>
  <c r="I48" i="62" s="1"/>
  <c r="H39" i="62"/>
  <c r="I39" i="62" s="1"/>
  <c r="H27" i="62"/>
  <c r="I27" i="62" s="1"/>
  <c r="H17" i="62"/>
  <c r="I17" i="62" s="1"/>
  <c r="H8" i="62"/>
  <c r="I8" i="62" s="1"/>
  <c r="H171" i="62"/>
  <c r="I171" i="62" s="1"/>
  <c r="H163" i="62"/>
  <c r="I163" i="62" s="1"/>
  <c r="H148" i="62"/>
  <c r="I148" i="62" s="1"/>
  <c r="H104" i="62"/>
  <c r="I104" i="62" s="1"/>
  <c r="H93" i="62"/>
  <c r="I93" i="62" s="1"/>
  <c r="H81" i="62"/>
  <c r="I81" i="62" s="1"/>
  <c r="H74" i="62"/>
  <c r="I74" i="62" s="1"/>
  <c r="H69" i="62"/>
  <c r="I69" i="62" s="1"/>
  <c r="H135" i="62"/>
  <c r="I135" i="62" s="1"/>
  <c r="H123" i="62"/>
  <c r="I123" i="62" s="1"/>
  <c r="H95" i="62"/>
  <c r="I95" i="62" s="1"/>
  <c r="H64" i="62"/>
  <c r="I64" i="62" s="1"/>
  <c r="H130" i="62"/>
  <c r="I130" i="62" s="1"/>
  <c r="H103" i="62"/>
  <c r="I103" i="62" s="1"/>
  <c r="H66" i="62"/>
  <c r="I66" i="62" s="1"/>
  <c r="H182" i="62"/>
  <c r="I182" i="62" s="1"/>
  <c r="H106" i="62"/>
  <c r="I106" i="62" s="1"/>
  <c r="H71" i="62"/>
  <c r="I71" i="62" s="1"/>
  <c r="H6" i="62"/>
  <c r="I6" i="62" s="1"/>
  <c r="H158" i="62"/>
  <c r="I158" i="62" s="1"/>
  <c r="H140" i="62"/>
  <c r="I140" i="62" s="1"/>
  <c r="H125" i="62"/>
  <c r="I125" i="62" s="1"/>
  <c r="H113" i="62"/>
  <c r="I113" i="62" s="1"/>
  <c r="H100" i="62"/>
  <c r="I100" i="62" s="1"/>
  <c r="H78" i="62"/>
  <c r="I78" i="62" s="1"/>
  <c r="H73" i="62"/>
  <c r="I73" i="62" s="1"/>
  <c r="H52" i="62"/>
  <c r="I52" i="62" s="1"/>
  <c r="H32" i="62"/>
  <c r="I32" i="62" s="1"/>
  <c r="H24" i="62"/>
  <c r="I24" i="62" s="1"/>
  <c r="O57" i="44"/>
  <c r="P57" i="44" s="1"/>
  <c r="I109" i="62" l="1"/>
  <c r="I133" i="62"/>
  <c r="I21" i="62"/>
  <c r="I49" i="62"/>
  <c r="I190" i="62"/>
  <c r="I86" i="62"/>
  <c r="I150" i="62"/>
  <c r="I195" i="62"/>
  <c r="I183" i="62"/>
  <c r="I196" i="62" l="1"/>
  <c r="J160" i="62" s="1"/>
  <c r="J150" i="62" l="1"/>
  <c r="J190" i="62"/>
  <c r="J133" i="62"/>
  <c r="J195" i="62"/>
  <c r="J183" i="62"/>
  <c r="J86" i="62"/>
  <c r="J49" i="62"/>
  <c r="J109" i="62"/>
  <c r="I197" i="62"/>
  <c r="I198" i="62" s="1"/>
  <c r="L196" i="62"/>
  <c r="J21" i="62"/>
  <c r="M50" i="44"/>
  <c r="N50" i="44" s="1"/>
  <c r="G49" i="44"/>
  <c r="F49" i="44"/>
  <c r="J196" i="62" l="1"/>
  <c r="N48" i="44"/>
  <c r="O48" i="44" s="1"/>
  <c r="P48" i="44" s="1"/>
  <c r="P99" i="44" s="1"/>
  <c r="E46" i="44"/>
  <c r="E44" i="44"/>
  <c r="E42" i="44"/>
  <c r="E40" i="44"/>
  <c r="E38" i="44"/>
  <c r="G47" i="44"/>
  <c r="F47" i="44"/>
  <c r="N46" i="44"/>
  <c r="O46" i="44" s="1"/>
  <c r="P46" i="44" s="1"/>
  <c r="G45" i="44"/>
  <c r="N44" i="44" s="1"/>
  <c r="O44" i="44" s="1"/>
  <c r="F45" i="44"/>
  <c r="G43" i="44"/>
  <c r="F43" i="44"/>
  <c r="G42" i="44"/>
  <c r="G41" i="44"/>
  <c r="F41" i="44"/>
  <c r="N40" i="44"/>
  <c r="O40" i="44" s="1"/>
  <c r="P40" i="44" s="1"/>
  <c r="G39" i="44"/>
  <c r="F38" i="44"/>
  <c r="F39" i="44" s="1"/>
  <c r="N38" i="44" s="1"/>
  <c r="O38" i="44" s="1"/>
  <c r="P44" i="44" l="1"/>
  <c r="P38" i="44"/>
  <c r="N42" i="44"/>
  <c r="O42" i="44" s="1"/>
  <c r="P42" i="44" s="1"/>
  <c r="M134" i="38" l="1"/>
  <c r="M133" i="38"/>
  <c r="N133" i="38" s="1"/>
  <c r="G132" i="38"/>
  <c r="F132" i="38"/>
  <c r="N131" i="38" s="1"/>
  <c r="O131" i="38" s="1"/>
  <c r="P131" i="38" s="1"/>
  <c r="E120" i="38"/>
  <c r="E124" i="38"/>
  <c r="E105" i="38"/>
  <c r="F125" i="38"/>
  <c r="F46" i="60"/>
  <c r="F43" i="60"/>
  <c r="F40" i="60"/>
  <c r="F37" i="60"/>
  <c r="F34" i="60"/>
  <c r="F31" i="60"/>
  <c r="F28" i="60"/>
  <c r="F25" i="60"/>
  <c r="F22" i="60"/>
  <c r="F82" i="44"/>
  <c r="F79" i="44"/>
  <c r="F76" i="44"/>
  <c r="F73" i="44"/>
  <c r="F70" i="44"/>
  <c r="F66" i="44"/>
  <c r="F62" i="44"/>
  <c r="F55" i="44"/>
  <c r="M56" i="44"/>
  <c r="N56" i="44" s="1"/>
  <c r="G55" i="44"/>
  <c r="N54" i="44" l="1"/>
  <c r="O54" i="44" s="1"/>
  <c r="P54" i="44" s="1"/>
  <c r="R3" i="62"/>
  <c r="P4" i="62"/>
  <c r="M44" i="60"/>
  <c r="N44" i="60" s="1"/>
  <c r="G43" i="60"/>
  <c r="N42" i="60"/>
  <c r="O42" i="60" s="1"/>
  <c r="P42" i="60" s="1"/>
  <c r="M29" i="60"/>
  <c r="N29" i="60" s="1"/>
  <c r="G28" i="60"/>
  <c r="N27" i="60"/>
  <c r="O27" i="60" s="1"/>
  <c r="P27" i="60" s="1"/>
  <c r="M23" i="60"/>
  <c r="G22" i="60"/>
  <c r="N21" i="60"/>
  <c r="O21" i="60" s="1"/>
  <c r="P21" i="60" s="1"/>
  <c r="M35" i="59"/>
  <c r="G34" i="59"/>
  <c r="F34" i="59"/>
  <c r="N33" i="59" s="1"/>
  <c r="M26" i="59"/>
  <c r="G25" i="59"/>
  <c r="F25" i="59"/>
  <c r="N24" i="59" s="1"/>
  <c r="O24" i="59" s="1"/>
  <c r="P24" i="59" s="1"/>
  <c r="M17" i="59"/>
  <c r="N17" i="59" s="1"/>
  <c r="G16" i="59"/>
  <c r="F16" i="59"/>
  <c r="N15" i="59"/>
  <c r="O15" i="59" l="1"/>
  <c r="P15" i="59" s="1"/>
  <c r="O33" i="59"/>
  <c r="P33" i="59" s="1"/>
  <c r="N15" i="47"/>
  <c r="E14" i="43"/>
  <c r="M130" i="38"/>
  <c r="N130" i="38" s="1"/>
  <c r="G129" i="38"/>
  <c r="F129" i="38"/>
  <c r="G37" i="38"/>
  <c r="F37" i="38"/>
  <c r="G15" i="43"/>
  <c r="F15" i="43"/>
  <c r="O36" i="38" l="1"/>
  <c r="P36" i="38" s="1"/>
  <c r="N128" i="38"/>
  <c r="O128" i="38" s="1"/>
  <c r="P128" i="38" s="1"/>
  <c r="N14" i="43"/>
  <c r="O14" i="43" s="1"/>
  <c r="P14" i="43" s="1"/>
  <c r="J16" i="27"/>
  <c r="O43" i="46"/>
  <c r="F11" i="54"/>
  <c r="P70" i="59"/>
  <c r="M104" i="60"/>
  <c r="N104" i="60" s="1"/>
  <c r="G103" i="60"/>
  <c r="F103" i="60"/>
  <c r="N102" i="60" s="1"/>
  <c r="O102" i="60" s="1"/>
  <c r="E102" i="60"/>
  <c r="G101" i="60"/>
  <c r="F101" i="60"/>
  <c r="G99" i="60"/>
  <c r="F99" i="60"/>
  <c r="G97" i="60"/>
  <c r="F97" i="60"/>
  <c r="N95" i="60"/>
  <c r="M95" i="60"/>
  <c r="G94" i="60"/>
  <c r="F94" i="60"/>
  <c r="N93" i="60"/>
  <c r="E68" i="38"/>
  <c r="G68" i="38"/>
  <c r="F68" i="38"/>
  <c r="G87" i="38"/>
  <c r="F87" i="38"/>
  <c r="G84" i="38"/>
  <c r="O93" i="60" l="1"/>
  <c r="P93" i="60" s="1"/>
  <c r="P102" i="60"/>
  <c r="O98" i="60"/>
  <c r="P98" i="60" s="1"/>
  <c r="O100" i="60"/>
  <c r="P100" i="60" s="1"/>
  <c r="O96" i="60"/>
  <c r="P96" i="60" s="1"/>
  <c r="N100" i="60"/>
  <c r="M59" i="60"/>
  <c r="M56" i="60"/>
  <c r="M53" i="60"/>
  <c r="M50" i="60"/>
  <c r="M47" i="60"/>
  <c r="M41" i="60"/>
  <c r="M38" i="60"/>
  <c r="M35" i="60"/>
  <c r="M32" i="60"/>
  <c r="M26" i="60"/>
  <c r="M127" i="38"/>
  <c r="M126" i="38"/>
  <c r="M123" i="38"/>
  <c r="M122" i="38"/>
  <c r="M119" i="38"/>
  <c r="M116" i="38"/>
  <c r="M113" i="38"/>
  <c r="M110" i="38"/>
  <c r="M107" i="38"/>
  <c r="M104" i="38"/>
  <c r="M101" i="38"/>
  <c r="M98" i="38"/>
  <c r="M95" i="38"/>
  <c r="M92" i="38"/>
  <c r="M89" i="38"/>
  <c r="N89" i="38" s="1"/>
  <c r="M86" i="38"/>
  <c r="N86" i="38" s="1"/>
  <c r="M83" i="38"/>
  <c r="M82" i="38"/>
  <c r="M81" i="38"/>
  <c r="M78" i="38"/>
  <c r="M77" i="38"/>
  <c r="M74" i="38"/>
  <c r="M73" i="38"/>
  <c r="M70" i="38"/>
  <c r="M66" i="38"/>
  <c r="M63" i="38"/>
  <c r="M60" i="38"/>
  <c r="M57" i="38"/>
  <c r="M56" i="38"/>
  <c r="M53" i="38"/>
  <c r="M52" i="38"/>
  <c r="M49" i="38"/>
  <c r="M46" i="38"/>
  <c r="E26" i="27"/>
  <c r="E35" i="27"/>
  <c r="B25" i="27"/>
  <c r="B21" i="27"/>
  <c r="B16" i="27"/>
  <c r="M77" i="60"/>
  <c r="N77" i="60" s="1"/>
  <c r="G76" i="60"/>
  <c r="F76" i="60"/>
  <c r="I199" i="62" l="1"/>
  <c r="I200" i="62" s="1"/>
  <c r="N75" i="60"/>
  <c r="O75" i="60"/>
  <c r="P75" i="60" s="1"/>
  <c r="M92" i="60"/>
  <c r="N92" i="60" s="1"/>
  <c r="G91" i="60"/>
  <c r="F91" i="60"/>
  <c r="M89" i="60"/>
  <c r="N89" i="60" s="1"/>
  <c r="G88" i="60"/>
  <c r="F88" i="60"/>
  <c r="M86" i="60"/>
  <c r="N86" i="60" s="1"/>
  <c r="G85" i="60"/>
  <c r="F85" i="60"/>
  <c r="M83" i="60"/>
  <c r="N83" i="60" s="1"/>
  <c r="G82" i="60"/>
  <c r="F82" i="60"/>
  <c r="M80" i="60"/>
  <c r="N80" i="60" s="1"/>
  <c r="G79" i="60"/>
  <c r="F79" i="60"/>
  <c r="N78" i="60" s="1"/>
  <c r="M74" i="60"/>
  <c r="N74" i="60" s="1"/>
  <c r="G73" i="60"/>
  <c r="F73" i="60"/>
  <c r="M71" i="60"/>
  <c r="N71" i="60" s="1"/>
  <c r="G70" i="60"/>
  <c r="F70" i="60"/>
  <c r="M68" i="60"/>
  <c r="N68" i="60" s="1"/>
  <c r="G67" i="60"/>
  <c r="F67" i="60"/>
  <c r="M65" i="60"/>
  <c r="N65" i="60" s="1"/>
  <c r="G64" i="60"/>
  <c r="F64" i="60"/>
  <c r="M62" i="60"/>
  <c r="N62" i="60" s="1"/>
  <c r="G61" i="60"/>
  <c r="F61" i="60"/>
  <c r="N59" i="60"/>
  <c r="G58" i="60"/>
  <c r="F58" i="60"/>
  <c r="N56" i="60"/>
  <c r="G55" i="60"/>
  <c r="F55" i="60"/>
  <c r="N53" i="60"/>
  <c r="G52" i="60"/>
  <c r="F52" i="60"/>
  <c r="N50" i="60"/>
  <c r="G49" i="60"/>
  <c r="F49" i="60"/>
  <c r="N47" i="60"/>
  <c r="G46" i="60"/>
  <c r="N41" i="60"/>
  <c r="G40" i="60"/>
  <c r="N38" i="60"/>
  <c r="G37" i="60"/>
  <c r="N35" i="60"/>
  <c r="G34" i="60"/>
  <c r="N32" i="60"/>
  <c r="G31" i="60"/>
  <c r="G25" i="60"/>
  <c r="G19" i="60"/>
  <c r="F18" i="60"/>
  <c r="F19" i="60" s="1"/>
  <c r="G16" i="60"/>
  <c r="G17" i="60" s="1"/>
  <c r="F16" i="60"/>
  <c r="F17" i="60" s="1"/>
  <c r="G14" i="60"/>
  <c r="G15" i="60" s="1"/>
  <c r="F14" i="60"/>
  <c r="F15" i="60" s="1"/>
  <c r="G12" i="60"/>
  <c r="G13" i="60" s="1"/>
  <c r="F12" i="60"/>
  <c r="F13" i="60" s="1"/>
  <c r="M18" i="46"/>
  <c r="N18" i="46"/>
  <c r="G19" i="59"/>
  <c r="F19" i="59"/>
  <c r="F13" i="59"/>
  <c r="G13" i="59"/>
  <c r="M64" i="59"/>
  <c r="N64" i="59" s="1"/>
  <c r="M55" i="59"/>
  <c r="N55" i="59" s="1"/>
  <c r="M52" i="59"/>
  <c r="M41" i="59"/>
  <c r="M38" i="59"/>
  <c r="M32" i="59"/>
  <c r="M29" i="59"/>
  <c r="M23" i="59"/>
  <c r="N23" i="59" s="1"/>
  <c r="M20" i="59"/>
  <c r="N20" i="59" s="1"/>
  <c r="M14" i="59"/>
  <c r="G68" i="59"/>
  <c r="F68" i="59"/>
  <c r="G66" i="59"/>
  <c r="F66" i="59"/>
  <c r="G63" i="59"/>
  <c r="F63" i="59"/>
  <c r="N62" i="59" s="1"/>
  <c r="L61" i="59"/>
  <c r="M61" i="59" s="1"/>
  <c r="N61" i="59" s="1"/>
  <c r="G60" i="59"/>
  <c r="F60" i="59"/>
  <c r="N59" i="59" s="1"/>
  <c r="L58" i="59"/>
  <c r="M58" i="59" s="1"/>
  <c r="G57" i="59"/>
  <c r="F57" i="59"/>
  <c r="G54" i="59"/>
  <c r="F54" i="59"/>
  <c r="N52" i="59"/>
  <c r="G51" i="59"/>
  <c r="F51" i="59"/>
  <c r="E50" i="59"/>
  <c r="G49" i="59"/>
  <c r="F49" i="59"/>
  <c r="G47" i="59"/>
  <c r="F47" i="59"/>
  <c r="G45" i="59"/>
  <c r="F45" i="59"/>
  <c r="O44" i="59" s="1"/>
  <c r="P44" i="59" s="1"/>
  <c r="G43" i="59"/>
  <c r="F43" i="59"/>
  <c r="G40" i="59"/>
  <c r="F40" i="59"/>
  <c r="G37" i="59"/>
  <c r="F37" i="59"/>
  <c r="G31" i="59"/>
  <c r="F31" i="59"/>
  <c r="G28" i="59"/>
  <c r="F28" i="59"/>
  <c r="G22" i="59"/>
  <c r="F22" i="59"/>
  <c r="N12" i="59"/>
  <c r="N33" i="60" l="1"/>
  <c r="O33" i="60" s="1"/>
  <c r="P33" i="60" s="1"/>
  <c r="N18" i="60"/>
  <c r="O18" i="60" s="1"/>
  <c r="P18" i="60" s="1"/>
  <c r="N27" i="59"/>
  <c r="O65" i="59"/>
  <c r="P65" i="59" s="1"/>
  <c r="N48" i="59"/>
  <c r="O67" i="59"/>
  <c r="P67" i="59" s="1"/>
  <c r="N58" i="59"/>
  <c r="N30" i="60"/>
  <c r="O30" i="60" s="1"/>
  <c r="P30" i="60" s="1"/>
  <c r="N39" i="60"/>
  <c r="N60" i="60"/>
  <c r="O60" i="60" s="1"/>
  <c r="P60" i="60" s="1"/>
  <c r="O39" i="60"/>
  <c r="P39" i="60" s="1"/>
  <c r="N84" i="60"/>
  <c r="O84" i="60" s="1"/>
  <c r="P84" i="60" s="1"/>
  <c r="N24" i="60"/>
  <c r="O24" i="60" s="1"/>
  <c r="P24" i="60" s="1"/>
  <c r="N48" i="60"/>
  <c r="O48" i="60" s="1"/>
  <c r="P48" i="60" s="1"/>
  <c r="N45" i="60"/>
  <c r="O45" i="60" s="1"/>
  <c r="P45" i="60" s="1"/>
  <c r="N51" i="60"/>
  <c r="N57" i="60"/>
  <c r="O57" i="60" s="1"/>
  <c r="P57" i="60" s="1"/>
  <c r="N63" i="60"/>
  <c r="O63" i="60" s="1"/>
  <c r="P63" i="60" s="1"/>
  <c r="N66" i="60"/>
  <c r="O66" i="60" s="1"/>
  <c r="P66" i="60" s="1"/>
  <c r="N72" i="60"/>
  <c r="O72" i="60" s="1"/>
  <c r="P72" i="60" s="1"/>
  <c r="N81" i="60"/>
  <c r="O81" i="60" s="1"/>
  <c r="P81" i="60" s="1"/>
  <c r="N87" i="60"/>
  <c r="O87" i="60" s="1"/>
  <c r="P87" i="60" s="1"/>
  <c r="O51" i="60"/>
  <c r="P51" i="60" s="1"/>
  <c r="O78" i="60"/>
  <c r="P78" i="60" s="1"/>
  <c r="N16" i="60"/>
  <c r="O16" i="60" s="1"/>
  <c r="P16" i="60" s="1"/>
  <c r="N36" i="60"/>
  <c r="O36" i="60" s="1"/>
  <c r="P36" i="60" s="1"/>
  <c r="N54" i="60"/>
  <c r="O54" i="60" s="1"/>
  <c r="P54" i="60" s="1"/>
  <c r="N69" i="60"/>
  <c r="N90" i="60"/>
  <c r="O90" i="60" s="1"/>
  <c r="P90" i="60" s="1"/>
  <c r="N14" i="60"/>
  <c r="O14" i="60" s="1"/>
  <c r="P14" i="60" s="1"/>
  <c r="N12" i="60"/>
  <c r="O12" i="60" s="1"/>
  <c r="P12" i="60" s="1"/>
  <c r="O69" i="60"/>
  <c r="P69" i="60" s="1"/>
  <c r="O59" i="59"/>
  <c r="P59" i="59" s="1"/>
  <c r="O12" i="59"/>
  <c r="P12" i="59" s="1"/>
  <c r="N36" i="59"/>
  <c r="O36" i="59" s="1"/>
  <c r="P36" i="59" s="1"/>
  <c r="N18" i="59"/>
  <c r="O18" i="59" s="1"/>
  <c r="P18" i="59" s="1"/>
  <c r="N30" i="59"/>
  <c r="O30" i="59" s="1"/>
  <c r="P30" i="59" s="1"/>
  <c r="N39" i="59"/>
  <c r="O39" i="59" s="1"/>
  <c r="P39" i="59" s="1"/>
  <c r="O48" i="59"/>
  <c r="P48" i="59" s="1"/>
  <c r="O27" i="59"/>
  <c r="P27" i="59" s="1"/>
  <c r="O42" i="59"/>
  <c r="P42" i="59" s="1"/>
  <c r="N21" i="59"/>
  <c r="O21" i="59" s="1"/>
  <c r="P21" i="59" s="1"/>
  <c r="O62" i="59"/>
  <c r="P62" i="59" s="1"/>
  <c r="N67" i="59"/>
  <c r="N50" i="59"/>
  <c r="O50" i="59" s="1"/>
  <c r="P50" i="59" s="1"/>
  <c r="N53" i="59"/>
  <c r="O53" i="59" s="1"/>
  <c r="P53" i="59" s="1"/>
  <c r="O46" i="59"/>
  <c r="P46" i="59" s="1"/>
  <c r="N56" i="59"/>
  <c r="O56" i="59" s="1"/>
  <c r="P56" i="59" s="1"/>
  <c r="P105" i="60" l="1"/>
  <c r="P69" i="59"/>
  <c r="P71" i="59" s="1"/>
  <c r="P72" i="59" s="1"/>
  <c r="P73" i="59" s="1"/>
  <c r="P74" i="59" s="1"/>
  <c r="P75" i="59" s="1"/>
  <c r="P76" i="59" s="1"/>
  <c r="M6" i="59" l="1"/>
  <c r="H11" i="54"/>
  <c r="D11" i="54" s="1"/>
  <c r="P106" i="60"/>
  <c r="P107" i="60" s="1"/>
  <c r="P108" i="60" l="1"/>
  <c r="P109" i="60" s="1"/>
  <c r="M6" i="60" s="1"/>
  <c r="H9" i="54" s="1"/>
  <c r="P74" i="46" l="1"/>
  <c r="M42" i="43" l="1"/>
  <c r="N42" i="43" s="1"/>
  <c r="G41" i="43"/>
  <c r="F41" i="43"/>
  <c r="N40" i="43" s="1"/>
  <c r="M95" i="44"/>
  <c r="N95" i="44" s="1"/>
  <c r="G94" i="44"/>
  <c r="F94" i="44"/>
  <c r="N93" i="44" s="1"/>
  <c r="M89" i="44"/>
  <c r="N89" i="44" s="1"/>
  <c r="G88" i="44"/>
  <c r="F88" i="44"/>
  <c r="N98" i="38"/>
  <c r="N96" i="38"/>
  <c r="N126" i="38"/>
  <c r="G125" i="38"/>
  <c r="G121" i="38"/>
  <c r="F121" i="38"/>
  <c r="N119" i="38"/>
  <c r="N116" i="38"/>
  <c r="G115" i="38"/>
  <c r="F115" i="38"/>
  <c r="N110" i="38"/>
  <c r="G109" i="38"/>
  <c r="F109" i="38"/>
  <c r="N113" i="38"/>
  <c r="N111" i="38"/>
  <c r="G88" i="38"/>
  <c r="F88" i="38"/>
  <c r="N73" i="38"/>
  <c r="N95" i="38"/>
  <c r="G94" i="38"/>
  <c r="F94" i="38"/>
  <c r="J67" i="38"/>
  <c r="M67" i="38" s="1"/>
  <c r="J61" i="38"/>
  <c r="J62" i="38"/>
  <c r="G59" i="38"/>
  <c r="F58" i="38"/>
  <c r="F59" i="38" s="1"/>
  <c r="G50" i="38"/>
  <c r="F50" i="38"/>
  <c r="F54" i="38"/>
  <c r="G47" i="38"/>
  <c r="G48" i="38" s="1"/>
  <c r="F47" i="38"/>
  <c r="F48" i="38" s="1"/>
  <c r="G44" i="38"/>
  <c r="F44" i="38"/>
  <c r="N49" i="38"/>
  <c r="G20" i="38"/>
  <c r="F20" i="38"/>
  <c r="G28" i="38"/>
  <c r="F28" i="38"/>
  <c r="N93" i="38" l="1"/>
  <c r="O93" i="38" s="1"/>
  <c r="P93" i="38" s="1"/>
  <c r="N114" i="38"/>
  <c r="N108" i="38"/>
  <c r="O108" i="38" s="1"/>
  <c r="P108" i="38" s="1"/>
  <c r="N120" i="38"/>
  <c r="O93" i="44"/>
  <c r="P93" i="44" s="1"/>
  <c r="O40" i="43"/>
  <c r="P40" i="43" s="1"/>
  <c r="N87" i="44"/>
  <c r="O87" i="44" s="1"/>
  <c r="P87" i="44" s="1"/>
  <c r="N124" i="38"/>
  <c r="O124" i="38" s="1"/>
  <c r="P124" i="38" s="1"/>
  <c r="N87" i="38"/>
  <c r="N58" i="38"/>
  <c r="O111" i="38"/>
  <c r="P111" i="38" s="1"/>
  <c r="N122" i="38"/>
  <c r="O120" i="38" s="1"/>
  <c r="P120" i="38" s="1"/>
  <c r="O96" i="38"/>
  <c r="P96" i="38" s="1"/>
  <c r="O114" i="38"/>
  <c r="P114" i="38" s="1"/>
  <c r="N117" i="38"/>
  <c r="O117" i="38" s="1"/>
  <c r="P117" i="38" s="1"/>
  <c r="N56" i="38"/>
  <c r="N60" i="38"/>
  <c r="N47" i="38"/>
  <c r="O47" i="38" s="1"/>
  <c r="P47" i="38" s="1"/>
  <c r="O87" i="38" l="1"/>
  <c r="P87" i="38" s="1"/>
  <c r="O58" i="38"/>
  <c r="P58" i="38" s="1"/>
  <c r="G32" i="38" l="1"/>
  <c r="F32" i="38"/>
  <c r="G35" i="38" l="1"/>
  <c r="F35" i="38"/>
  <c r="G29" i="38"/>
  <c r="F29" i="38"/>
  <c r="E18" i="38"/>
  <c r="N28" i="38" l="1"/>
  <c r="O28" i="38" s="1"/>
  <c r="N34" i="38"/>
  <c r="O34" i="38" s="1"/>
  <c r="P34" i="38" s="1"/>
  <c r="M98" i="44"/>
  <c r="N98" i="44" s="1"/>
  <c r="N96" i="44"/>
  <c r="M92" i="44"/>
  <c r="N92" i="44" s="1"/>
  <c r="G91" i="44"/>
  <c r="F91" i="44"/>
  <c r="M86" i="44"/>
  <c r="N86" i="44" s="1"/>
  <c r="G85" i="44"/>
  <c r="F85" i="44"/>
  <c r="N84" i="44" l="1"/>
  <c r="P28" i="38"/>
  <c r="N90" i="44"/>
  <c r="O90" i="44" s="1"/>
  <c r="P90" i="44" s="1"/>
  <c r="O96" i="44"/>
  <c r="P96" i="44" s="1"/>
  <c r="O84" i="44"/>
  <c r="P84" i="44" s="1"/>
  <c r="F18" i="38" l="1"/>
  <c r="G99" i="38"/>
  <c r="F99" i="38"/>
  <c r="U45" i="38" l="1"/>
  <c r="O3" i="54" l="1"/>
  <c r="G71" i="38"/>
  <c r="G72" i="38" s="1"/>
  <c r="F71" i="38"/>
  <c r="F72" i="38" s="1"/>
  <c r="F19" i="38"/>
  <c r="G19" i="38"/>
  <c r="M112" i="44"/>
  <c r="N112" i="44" s="1"/>
  <c r="G111" i="44"/>
  <c r="F111" i="44"/>
  <c r="N110" i="44" s="1"/>
  <c r="M109" i="44"/>
  <c r="N109" i="44" s="1"/>
  <c r="G108" i="44"/>
  <c r="F108" i="44"/>
  <c r="G106" i="44"/>
  <c r="F106" i="44"/>
  <c r="N105" i="44"/>
  <c r="O105" i="44" s="1"/>
  <c r="P105" i="44" s="1"/>
  <c r="G104" i="44"/>
  <c r="F104" i="44"/>
  <c r="G102" i="44"/>
  <c r="F102" i="44"/>
  <c r="M20" i="44"/>
  <c r="O71" i="46"/>
  <c r="N77" i="38"/>
  <c r="N52" i="38"/>
  <c r="G68" i="46"/>
  <c r="F68" i="46"/>
  <c r="G66" i="46"/>
  <c r="F66" i="46"/>
  <c r="G64" i="46"/>
  <c r="F64" i="46"/>
  <c r="F55" i="46"/>
  <c r="G55" i="46"/>
  <c r="G52" i="46"/>
  <c r="F52" i="46"/>
  <c r="G49" i="46"/>
  <c r="F49" i="46"/>
  <c r="G46" i="46"/>
  <c r="G47" i="46" s="1"/>
  <c r="F46" i="46"/>
  <c r="F47" i="46" s="1"/>
  <c r="G43" i="46"/>
  <c r="F43" i="46"/>
  <c r="G40" i="46"/>
  <c r="G34" i="46"/>
  <c r="F32" i="46"/>
  <c r="G32" i="46"/>
  <c r="G16" i="46"/>
  <c r="G22" i="38"/>
  <c r="F22" i="38"/>
  <c r="G21" i="38"/>
  <c r="F21" i="38"/>
  <c r="N66" i="38" l="1"/>
  <c r="O110" i="44"/>
  <c r="P110" i="44" s="1"/>
  <c r="N103" i="44"/>
  <c r="O103" i="44" s="1"/>
  <c r="P103" i="44" s="1"/>
  <c r="N107" i="44"/>
  <c r="O107" i="44" s="1"/>
  <c r="P107" i="44" s="1"/>
  <c r="N101" i="44"/>
  <c r="O101" i="44" s="1"/>
  <c r="P101" i="44" s="1"/>
  <c r="N46" i="46"/>
  <c r="N81" i="38"/>
  <c r="L19" i="54"/>
  <c r="N71" i="38"/>
  <c r="O71" i="38" s="1"/>
  <c r="N18" i="38"/>
  <c r="O18" i="38" s="1"/>
  <c r="P18" i="38" s="1"/>
  <c r="N20" i="38"/>
  <c r="P20" i="38" s="1"/>
  <c r="M18" i="47"/>
  <c r="N18" i="47" s="1"/>
  <c r="M17" i="47"/>
  <c r="N17" i="47" s="1"/>
  <c r="P22" i="47" s="1"/>
  <c r="G16" i="47"/>
  <c r="F16" i="47"/>
  <c r="M14" i="47"/>
  <c r="G13" i="47"/>
  <c r="F13" i="47"/>
  <c r="O15" i="47" l="1"/>
  <c r="P15" i="47" s="1"/>
  <c r="P21" i="47" s="1"/>
  <c r="N14" i="47"/>
  <c r="F19" i="54"/>
  <c r="P113" i="44"/>
  <c r="N12" i="47"/>
  <c r="P71" i="38"/>
  <c r="O20" i="38"/>
  <c r="P19" i="47"/>
  <c r="O12" i="47"/>
  <c r="P12" i="47" s="1"/>
  <c r="M83" i="44"/>
  <c r="G82" i="44"/>
  <c r="M80" i="44"/>
  <c r="G79" i="44"/>
  <c r="M77" i="44"/>
  <c r="G76" i="44"/>
  <c r="M74" i="44"/>
  <c r="G73" i="44"/>
  <c r="M71" i="44"/>
  <c r="G70" i="44"/>
  <c r="M68" i="44"/>
  <c r="M67" i="44"/>
  <c r="G66" i="44"/>
  <c r="M64" i="44"/>
  <c r="M63" i="44"/>
  <c r="G62" i="44"/>
  <c r="M35" i="44"/>
  <c r="N35" i="44" s="1"/>
  <c r="G34" i="44"/>
  <c r="F34" i="44"/>
  <c r="M32" i="44"/>
  <c r="N32" i="44" s="1"/>
  <c r="G31" i="44"/>
  <c r="F31" i="44"/>
  <c r="L29" i="44"/>
  <c r="M29" i="44" s="1"/>
  <c r="N29" i="44" s="1"/>
  <c r="G28" i="44"/>
  <c r="F28" i="44"/>
  <c r="M26" i="44"/>
  <c r="N26" i="44" s="1"/>
  <c r="G25" i="44"/>
  <c r="F25" i="44"/>
  <c r="M23" i="44"/>
  <c r="N23" i="44" s="1"/>
  <c r="G22" i="44"/>
  <c r="F22" i="44"/>
  <c r="N20" i="44"/>
  <c r="G19" i="44"/>
  <c r="F19" i="44"/>
  <c r="F13" i="43"/>
  <c r="G53" i="43"/>
  <c r="F53" i="43"/>
  <c r="O52" i="43"/>
  <c r="P52" i="43" s="1"/>
  <c r="M51" i="43"/>
  <c r="N51" i="43" s="1"/>
  <c r="G50" i="43"/>
  <c r="F50" i="43"/>
  <c r="M48" i="43"/>
  <c r="N48" i="43" s="1"/>
  <c r="G47" i="43"/>
  <c r="F47" i="43"/>
  <c r="M45" i="43"/>
  <c r="N45" i="43" s="1"/>
  <c r="G44" i="43"/>
  <c r="F44" i="43"/>
  <c r="M39" i="43"/>
  <c r="N39" i="43" s="1"/>
  <c r="G38" i="43"/>
  <c r="F38" i="43"/>
  <c r="M36" i="43"/>
  <c r="N36" i="43" s="1"/>
  <c r="G35" i="43"/>
  <c r="F35" i="43"/>
  <c r="M33" i="43"/>
  <c r="N33" i="43" s="1"/>
  <c r="G32" i="43"/>
  <c r="F32" i="43"/>
  <c r="M30" i="43"/>
  <c r="N30" i="43" s="1"/>
  <c r="G29" i="43"/>
  <c r="F29" i="43"/>
  <c r="M27" i="43"/>
  <c r="N27" i="43" s="1"/>
  <c r="G26" i="43"/>
  <c r="F26" i="43"/>
  <c r="M24" i="43"/>
  <c r="N24" i="43" s="1"/>
  <c r="G23" i="43"/>
  <c r="F23" i="43"/>
  <c r="M21" i="43"/>
  <c r="N21" i="43" s="1"/>
  <c r="G20" i="43"/>
  <c r="F20" i="43"/>
  <c r="M18" i="43"/>
  <c r="N18" i="43" s="1"/>
  <c r="N16" i="43"/>
  <c r="G13" i="43"/>
  <c r="N22" i="43" l="1"/>
  <c r="O22" i="43" s="1"/>
  <c r="P22" i="43" s="1"/>
  <c r="N65" i="44"/>
  <c r="N19" i="43"/>
  <c r="N21" i="44"/>
  <c r="O21" i="44" s="1"/>
  <c r="P21" i="44" s="1"/>
  <c r="N12" i="43"/>
  <c r="O12" i="43" s="1"/>
  <c r="N43" i="43"/>
  <c r="O43" i="43" s="1"/>
  <c r="P43" i="43" s="1"/>
  <c r="N25" i="43"/>
  <c r="O25" i="43" s="1"/>
  <c r="P25" i="43" s="1"/>
  <c r="N46" i="43"/>
  <c r="O46" i="43" s="1"/>
  <c r="P46" i="43" s="1"/>
  <c r="O16" i="43"/>
  <c r="P16" i="43" s="1"/>
  <c r="N31" i="43"/>
  <c r="O31" i="43" s="1"/>
  <c r="P31" i="43" s="1"/>
  <c r="O19" i="43"/>
  <c r="P19" i="43" s="1"/>
  <c r="N28" i="43"/>
  <c r="O28" i="43" s="1"/>
  <c r="P28" i="43" s="1"/>
  <c r="N49" i="43"/>
  <c r="O49" i="43" s="1"/>
  <c r="P49" i="43" s="1"/>
  <c r="N72" i="44"/>
  <c r="O72" i="44" s="1"/>
  <c r="P72" i="44" s="1"/>
  <c r="N81" i="44"/>
  <c r="O81" i="44" s="1"/>
  <c r="P81" i="44" s="1"/>
  <c r="N24" i="44"/>
  <c r="O24" i="44" s="1"/>
  <c r="P24" i="44" s="1"/>
  <c r="N30" i="44"/>
  <c r="O30" i="44" s="1"/>
  <c r="P30" i="44" s="1"/>
  <c r="N27" i="44"/>
  <c r="O27" i="44" s="1"/>
  <c r="P27" i="44" s="1"/>
  <c r="N67" i="44"/>
  <c r="N75" i="44"/>
  <c r="O75" i="44" s="1"/>
  <c r="P75" i="44" s="1"/>
  <c r="N18" i="44"/>
  <c r="O18" i="44" s="1"/>
  <c r="P18" i="44" s="1"/>
  <c r="N61" i="44"/>
  <c r="N69" i="44"/>
  <c r="O69" i="44" s="1"/>
  <c r="P69" i="44" s="1"/>
  <c r="N78" i="44"/>
  <c r="O78" i="44" s="1"/>
  <c r="P78" i="44" s="1"/>
  <c r="N33" i="44"/>
  <c r="O33" i="44" s="1"/>
  <c r="P33" i="44" s="1"/>
  <c r="N63" i="44"/>
  <c r="P23" i="47"/>
  <c r="N37" i="43"/>
  <c r="O37" i="43" s="1"/>
  <c r="P37" i="43" s="1"/>
  <c r="N34" i="43"/>
  <c r="O34" i="43" s="1"/>
  <c r="P34" i="43" s="1"/>
  <c r="P12" i="43" l="1"/>
  <c r="P54" i="43" s="1"/>
  <c r="P56" i="43" s="1"/>
  <c r="P24" i="47"/>
  <c r="P25" i="47" s="1"/>
  <c r="O65" i="44"/>
  <c r="P65" i="44" s="1"/>
  <c r="O61" i="44"/>
  <c r="P61" i="44" s="1"/>
  <c r="P26" i="47" l="1"/>
  <c r="P27" i="47"/>
  <c r="P28" i="47" s="1"/>
  <c r="M6" i="47" s="1"/>
  <c r="H19" i="54" s="1"/>
  <c r="P57" i="43"/>
  <c r="P114" i="44"/>
  <c r="P115" i="44" s="1"/>
  <c r="P116" i="44" s="1"/>
  <c r="P117" i="44" s="1"/>
  <c r="P118" i="44" s="1"/>
  <c r="P58" i="43" l="1"/>
  <c r="P59" i="43" s="1"/>
  <c r="P60" i="43" s="1"/>
  <c r="H17" i="54"/>
  <c r="M6" i="44"/>
  <c r="F30" i="38"/>
  <c r="G106" i="38"/>
  <c r="F106" i="38"/>
  <c r="G91" i="38"/>
  <c r="F91" i="38"/>
  <c r="G80" i="38"/>
  <c r="F80" i="38"/>
  <c r="G76" i="38"/>
  <c r="F76" i="38"/>
  <c r="G65" i="38"/>
  <c r="F65" i="38"/>
  <c r="F55" i="38"/>
  <c r="F51" i="38"/>
  <c r="D17" i="54" l="1"/>
  <c r="H22" i="54"/>
  <c r="P61" i="43"/>
  <c r="M6" i="43" s="1"/>
  <c r="H15" i="54"/>
  <c r="D15" i="54" s="1"/>
  <c r="D19" i="54"/>
  <c r="N101" i="38"/>
  <c r="G100" i="38"/>
  <c r="F100" i="38"/>
  <c r="N99" i="38" l="1"/>
  <c r="O99" i="38" s="1"/>
  <c r="P99" i="38" s="1"/>
  <c r="N79" i="38" l="1"/>
  <c r="N92" i="38"/>
  <c r="N90" i="38"/>
  <c r="O90" i="38" s="1"/>
  <c r="G85" i="38"/>
  <c r="F85" i="38"/>
  <c r="G41" i="38"/>
  <c r="F41" i="38"/>
  <c r="N40" i="38"/>
  <c r="O40" i="38" s="1"/>
  <c r="P40" i="38" s="1"/>
  <c r="O79" i="38" l="1"/>
  <c r="P79" i="38" s="1"/>
  <c r="N75" i="38"/>
  <c r="P90" i="38"/>
  <c r="N84" i="38"/>
  <c r="O84" i="38" s="1"/>
  <c r="O75" i="38" l="1"/>
  <c r="P75" i="38" s="1"/>
  <c r="P84" i="38"/>
  <c r="N70" i="38" l="1"/>
  <c r="G69" i="38"/>
  <c r="F69" i="38"/>
  <c r="G55" i="38"/>
  <c r="G51" i="38"/>
  <c r="N68" i="38" l="1"/>
  <c r="O68" i="38" s="1"/>
  <c r="N64" i="38"/>
  <c r="O64" i="38" s="1"/>
  <c r="P64" i="38" s="1"/>
  <c r="N54" i="38"/>
  <c r="O54" i="38" s="1"/>
  <c r="N50" i="38"/>
  <c r="O50" i="38" s="1"/>
  <c r="P68" i="38" l="1"/>
  <c r="P50" i="38"/>
  <c r="P54" i="38"/>
  <c r="M48" i="46" l="1"/>
  <c r="N48" i="46" s="1"/>
  <c r="O46" i="46" s="1"/>
  <c r="M45" i="46"/>
  <c r="N45" i="46" s="1"/>
  <c r="M70" i="46"/>
  <c r="N70" i="46" s="1"/>
  <c r="G69" i="46"/>
  <c r="F69" i="46"/>
  <c r="G67" i="46"/>
  <c r="F67" i="46"/>
  <c r="G65" i="46"/>
  <c r="F65" i="46"/>
  <c r="M63" i="46"/>
  <c r="N63" i="46" s="1"/>
  <c r="M60" i="46"/>
  <c r="N60" i="46" s="1"/>
  <c r="M57" i="46"/>
  <c r="N57" i="46" s="1"/>
  <c r="G56" i="46"/>
  <c r="F56" i="46"/>
  <c r="M54" i="46"/>
  <c r="N54" i="46" s="1"/>
  <c r="G53" i="46"/>
  <c r="F53" i="46"/>
  <c r="M51" i="46"/>
  <c r="N51" i="46" s="1"/>
  <c r="G50" i="46"/>
  <c r="F50" i="46"/>
  <c r="P46" i="46"/>
  <c r="G44" i="46"/>
  <c r="F44" i="46"/>
  <c r="M42" i="46"/>
  <c r="N42" i="46" s="1"/>
  <c r="G41" i="46"/>
  <c r="F41" i="46"/>
  <c r="M39" i="46"/>
  <c r="N39" i="46" s="1"/>
  <c r="G38" i="46"/>
  <c r="F38" i="46"/>
  <c r="M36" i="46"/>
  <c r="N36" i="46" s="1"/>
  <c r="G35" i="46"/>
  <c r="F35" i="46"/>
  <c r="M33" i="46"/>
  <c r="N33" i="46" s="1"/>
  <c r="M30" i="46"/>
  <c r="N30" i="46" s="1"/>
  <c r="G29" i="46"/>
  <c r="F29" i="46"/>
  <c r="M27" i="46"/>
  <c r="N27" i="46" s="1"/>
  <c r="G26" i="46"/>
  <c r="F26" i="46"/>
  <c r="M24" i="46"/>
  <c r="N24" i="46" s="1"/>
  <c r="G23" i="46"/>
  <c r="F23" i="46"/>
  <c r="M21" i="46"/>
  <c r="N21" i="46" s="1"/>
  <c r="G20" i="46"/>
  <c r="F20" i="46"/>
  <c r="G17" i="46"/>
  <c r="F17" i="46"/>
  <c r="M15" i="46"/>
  <c r="M14" i="46"/>
  <c r="F13" i="54" l="1"/>
  <c r="F11" i="27" s="1"/>
  <c r="P15" i="46"/>
  <c r="O15" i="46"/>
  <c r="N64" i="46"/>
  <c r="O64" i="46" s="1"/>
  <c r="P64" i="46" s="1"/>
  <c r="N58" i="46"/>
  <c r="O58" i="46" s="1"/>
  <c r="P58" i="46" s="1"/>
  <c r="N31" i="46"/>
  <c r="N61" i="46"/>
  <c r="O61" i="46" s="1"/>
  <c r="P61" i="46" s="1"/>
  <c r="N52" i="46"/>
  <c r="O52" i="46" s="1"/>
  <c r="P52" i="46" s="1"/>
  <c r="N49" i="46"/>
  <c r="O49" i="46" s="1"/>
  <c r="P49" i="46" s="1"/>
  <c r="N68" i="46"/>
  <c r="O68" i="46" s="1"/>
  <c r="P68" i="46" s="1"/>
  <c r="P71" i="46"/>
  <c r="N55" i="46"/>
  <c r="O55" i="46" s="1"/>
  <c r="P55" i="46" s="1"/>
  <c r="N22" i="46"/>
  <c r="O22" i="46" s="1"/>
  <c r="P22" i="46" s="1"/>
  <c r="N40" i="46"/>
  <c r="O40" i="46" s="1"/>
  <c r="P40" i="46" s="1"/>
  <c r="O12" i="46"/>
  <c r="P12" i="46" s="1"/>
  <c r="N66" i="46"/>
  <c r="N28" i="46"/>
  <c r="O28" i="46" s="1"/>
  <c r="P28" i="46" s="1"/>
  <c r="N25" i="46"/>
  <c r="O25" i="46" s="1"/>
  <c r="P25" i="46" s="1"/>
  <c r="N37" i="46"/>
  <c r="O37" i="46" s="1"/>
  <c r="P37" i="46" s="1"/>
  <c r="N34" i="46"/>
  <c r="O34" i="46" s="1"/>
  <c r="P34" i="46" s="1"/>
  <c r="N43" i="46"/>
  <c r="N16" i="46"/>
  <c r="O16" i="46" s="1"/>
  <c r="P16" i="46" s="1"/>
  <c r="O31" i="46"/>
  <c r="P31" i="46" s="1"/>
  <c r="N19" i="46"/>
  <c r="O19" i="46" s="1"/>
  <c r="P19" i="46" s="1"/>
  <c r="P43" i="46" l="1"/>
  <c r="P73" i="46" s="1"/>
  <c r="O66" i="46"/>
  <c r="P66" i="46" s="1"/>
  <c r="P75" i="46" l="1"/>
  <c r="P76" i="46" s="1"/>
  <c r="P77" i="46" s="1"/>
  <c r="P78" i="46" s="1"/>
  <c r="P79" i="46" s="1"/>
  <c r="P80" i="46" l="1"/>
  <c r="P81" i="46" l="1"/>
  <c r="M6" i="46" s="1"/>
  <c r="H13" i="54" s="1"/>
  <c r="D13" i="54" s="1"/>
  <c r="F17" i="38"/>
  <c r="G17" i="38"/>
  <c r="G15" i="38"/>
  <c r="F15" i="38"/>
  <c r="G13" i="38"/>
  <c r="F12" i="38"/>
  <c r="F13" i="38" s="1"/>
  <c r="N14" i="38" l="1"/>
  <c r="O14" i="38" s="1"/>
  <c r="P14" i="38" s="1"/>
  <c r="N12" i="38"/>
  <c r="O12" i="38" s="1"/>
  <c r="P12" i="38" s="1"/>
  <c r="N16" i="38"/>
  <c r="O16" i="38" s="1"/>
  <c r="P16" i="38" s="1"/>
  <c r="M144" i="41" l="1"/>
  <c r="M141" i="41"/>
  <c r="M138" i="41"/>
  <c r="M135" i="41"/>
  <c r="M132" i="41"/>
  <c r="M131" i="41"/>
  <c r="M130" i="41"/>
  <c r="M126" i="41"/>
  <c r="M123" i="41"/>
  <c r="M120" i="41"/>
  <c r="M117" i="41"/>
  <c r="M114" i="41"/>
  <c r="M108" i="41"/>
  <c r="M105" i="41"/>
  <c r="M101" i="41"/>
  <c r="M98" i="41"/>
  <c r="M94" i="41"/>
  <c r="M93" i="41"/>
  <c r="M92" i="41"/>
  <c r="M91" i="41"/>
  <c r="M88" i="41"/>
  <c r="M87" i="41"/>
  <c r="M86" i="41"/>
  <c r="M85" i="41"/>
  <c r="M82" i="41"/>
  <c r="M79" i="41"/>
  <c r="M78" i="41"/>
  <c r="M75" i="41"/>
  <c r="M74" i="41"/>
  <c r="M73" i="41"/>
  <c r="M72" i="41"/>
  <c r="M68" i="41"/>
  <c r="M65" i="41"/>
  <c r="M62" i="41"/>
  <c r="M61" i="41"/>
  <c r="M58" i="41"/>
  <c r="M56" i="41"/>
  <c r="M53" i="41"/>
  <c r="M52" i="41"/>
  <c r="M49" i="41"/>
  <c r="M48" i="41"/>
  <c r="M45" i="41"/>
  <c r="M44" i="41"/>
  <c r="M41" i="41"/>
  <c r="M40" i="41"/>
  <c r="M36" i="41"/>
  <c r="M35" i="41"/>
  <c r="M32" i="41"/>
  <c r="M31" i="41"/>
  <c r="M28" i="41"/>
  <c r="M27" i="41"/>
  <c r="M24" i="41"/>
  <c r="M23" i="41"/>
  <c r="M20" i="41"/>
  <c r="M17" i="41"/>
  <c r="M14" i="41"/>
  <c r="N107" i="38"/>
  <c r="G143" i="41" l="1"/>
  <c r="F143" i="41"/>
  <c r="N142" i="41" s="1"/>
  <c r="G140" i="41"/>
  <c r="F140" i="41"/>
  <c r="G137" i="41"/>
  <c r="F137" i="41"/>
  <c r="G134" i="41"/>
  <c r="F134" i="41"/>
  <c r="N133" i="41" s="1"/>
  <c r="G129" i="41"/>
  <c r="F129" i="41"/>
  <c r="N128" i="41" s="1"/>
  <c r="G125" i="41"/>
  <c r="N124" i="41" s="1"/>
  <c r="F125" i="41"/>
  <c r="G122" i="41"/>
  <c r="F122" i="41"/>
  <c r="G119" i="41"/>
  <c r="F119" i="41"/>
  <c r="N118" i="41" s="1"/>
  <c r="O118" i="41" s="1"/>
  <c r="P118" i="41" s="1"/>
  <c r="G116" i="41"/>
  <c r="F116" i="41"/>
  <c r="N115" i="41" s="1"/>
  <c r="G113" i="41"/>
  <c r="N112" i="41" s="1"/>
  <c r="F113" i="41"/>
  <c r="G110" i="41"/>
  <c r="F110" i="41"/>
  <c r="G107" i="41"/>
  <c r="F107" i="41"/>
  <c r="G104" i="41"/>
  <c r="F104" i="41"/>
  <c r="N103" i="41" s="1"/>
  <c r="O103" i="41" s="1"/>
  <c r="P103" i="41" s="1"/>
  <c r="G100" i="41"/>
  <c r="N99" i="41" s="1"/>
  <c r="F100" i="41"/>
  <c r="G97" i="41"/>
  <c r="F97" i="41"/>
  <c r="G90" i="41"/>
  <c r="F90" i="41"/>
  <c r="N89" i="41" s="1"/>
  <c r="G84" i="41"/>
  <c r="F84" i="41"/>
  <c r="G81" i="41"/>
  <c r="N80" i="41" s="1"/>
  <c r="F81" i="41"/>
  <c r="G77" i="41"/>
  <c r="F77" i="41"/>
  <c r="G71" i="41"/>
  <c r="F71" i="41"/>
  <c r="G67" i="41"/>
  <c r="F67" i="41"/>
  <c r="N66" i="41" s="1"/>
  <c r="G60" i="41"/>
  <c r="N59" i="41" s="1"/>
  <c r="F60" i="41"/>
  <c r="G55" i="41"/>
  <c r="G51" i="41"/>
  <c r="F51" i="41"/>
  <c r="G47" i="41"/>
  <c r="N46" i="41" s="1"/>
  <c r="F47" i="41"/>
  <c r="G43" i="41"/>
  <c r="F43" i="41"/>
  <c r="N42" i="41" s="1"/>
  <c r="G39" i="41"/>
  <c r="F39" i="41"/>
  <c r="G30" i="41"/>
  <c r="N29" i="41" s="1"/>
  <c r="F30" i="41"/>
  <c r="G26" i="41"/>
  <c r="F26" i="41"/>
  <c r="G22" i="41"/>
  <c r="F22" i="41"/>
  <c r="N21" i="41" s="1"/>
  <c r="G19" i="41"/>
  <c r="G16" i="41"/>
  <c r="F16" i="41"/>
  <c r="E128" i="41"/>
  <c r="N144" i="41"/>
  <c r="E139" i="41"/>
  <c r="N141" i="41"/>
  <c r="E136" i="41"/>
  <c r="N138" i="41"/>
  <c r="N136" i="41"/>
  <c r="E133" i="41"/>
  <c r="N135" i="41"/>
  <c r="N130" i="41"/>
  <c r="N126" i="41"/>
  <c r="N123" i="41"/>
  <c r="N121" i="41"/>
  <c r="N120" i="41"/>
  <c r="N117" i="41"/>
  <c r="N114" i="41"/>
  <c r="L111" i="41"/>
  <c r="N109" i="41"/>
  <c r="N108" i="41"/>
  <c r="N105" i="41"/>
  <c r="N65" i="41"/>
  <c r="G63" i="41"/>
  <c r="G64" i="41" s="1"/>
  <c r="F63" i="41"/>
  <c r="F64" i="41" s="1"/>
  <c r="N68" i="41"/>
  <c r="N61" i="41"/>
  <c r="J57" i="41"/>
  <c r="M57" i="41" s="1"/>
  <c r="N56" i="41" s="1"/>
  <c r="F54" i="41"/>
  <c r="F55" i="41" s="1"/>
  <c r="E99" i="41"/>
  <c r="E96" i="41"/>
  <c r="N101" i="41"/>
  <c r="N98" i="41"/>
  <c r="N96" i="41"/>
  <c r="N91" i="41"/>
  <c r="N85" i="41"/>
  <c r="N83" i="41"/>
  <c r="N82" i="41"/>
  <c r="N78" i="41"/>
  <c r="N76" i="41"/>
  <c r="E70" i="41"/>
  <c r="N72" i="41"/>
  <c r="E50" i="41"/>
  <c r="N52" i="41"/>
  <c r="N50" i="41"/>
  <c r="N48" i="41"/>
  <c r="N44" i="41"/>
  <c r="E38" i="41"/>
  <c r="N40" i="41"/>
  <c r="N38" i="41"/>
  <c r="E33" i="41"/>
  <c r="N35" i="41"/>
  <c r="G33" i="41"/>
  <c r="G34" i="41" s="1"/>
  <c r="F33" i="41"/>
  <c r="F34" i="41" s="1"/>
  <c r="E25" i="41"/>
  <c r="E29" i="41" s="1"/>
  <c r="N27" i="41"/>
  <c r="N25" i="41"/>
  <c r="F12" i="41"/>
  <c r="F13" i="41" s="1"/>
  <c r="E21" i="41"/>
  <c r="N23" i="41"/>
  <c r="E18" i="41"/>
  <c r="N20" i="41"/>
  <c r="F18" i="41"/>
  <c r="F19" i="41" s="1"/>
  <c r="E15" i="41"/>
  <c r="E12" i="41"/>
  <c r="N17" i="41"/>
  <c r="N14" i="41"/>
  <c r="G12" i="41"/>
  <c r="G13" i="41" s="1"/>
  <c r="G45" i="38"/>
  <c r="F45" i="38"/>
  <c r="G39" i="38"/>
  <c r="F39" i="38"/>
  <c r="G33" i="38"/>
  <c r="F33" i="38"/>
  <c r="G31" i="38"/>
  <c r="F31" i="38"/>
  <c r="G27" i="38"/>
  <c r="F27" i="38"/>
  <c r="G25" i="38"/>
  <c r="F25" i="38"/>
  <c r="G23" i="38"/>
  <c r="F23" i="38"/>
  <c r="O115" i="41" l="1"/>
  <c r="P115" i="41" s="1"/>
  <c r="M111" i="41"/>
  <c r="N111" i="41" s="1"/>
  <c r="O109" i="41" s="1"/>
  <c r="P109" i="41" s="1"/>
  <c r="N54" i="41"/>
  <c r="N70" i="41"/>
  <c r="N106" i="41"/>
  <c r="O106" i="41" s="1"/>
  <c r="P106" i="41" s="1"/>
  <c r="O136" i="41"/>
  <c r="O133" i="41"/>
  <c r="P133" i="41" s="1"/>
  <c r="O128" i="41"/>
  <c r="P128" i="41" s="1"/>
  <c r="O124" i="41"/>
  <c r="P124" i="41" s="1"/>
  <c r="O112" i="41"/>
  <c r="P112" i="41" s="1"/>
  <c r="O66" i="41"/>
  <c r="P66" i="41" s="1"/>
  <c r="O59" i="41"/>
  <c r="P59" i="41" s="1"/>
  <c r="O42" i="41"/>
  <c r="N139" i="41"/>
  <c r="O139" i="41" s="1"/>
  <c r="P139" i="41" s="1"/>
  <c r="O50" i="41"/>
  <c r="P50" i="41" s="1"/>
  <c r="N31" i="41"/>
  <c r="O29" i="41" s="1"/>
  <c r="P29" i="41" s="1"/>
  <c r="O99" i="41"/>
  <c r="P99" i="41" s="1"/>
  <c r="O142" i="41"/>
  <c r="P142" i="41" s="1"/>
  <c r="P136" i="41"/>
  <c r="O121" i="41"/>
  <c r="P121" i="41" s="1"/>
  <c r="O83" i="41"/>
  <c r="P83" i="41" s="1"/>
  <c r="O96" i="41"/>
  <c r="P96" i="41" s="1"/>
  <c r="O54" i="41"/>
  <c r="P54" i="41" s="1"/>
  <c r="O21" i="41"/>
  <c r="P21" i="41" s="1"/>
  <c r="O38" i="41"/>
  <c r="P38" i="41" s="1"/>
  <c r="N33" i="41"/>
  <c r="O33" i="41" s="1"/>
  <c r="P33" i="41" s="1"/>
  <c r="N63" i="41"/>
  <c r="O63" i="41" s="1"/>
  <c r="P63" i="41" s="1"/>
  <c r="O89" i="41"/>
  <c r="P89" i="41" s="1"/>
  <c r="O70" i="41"/>
  <c r="P70" i="41" s="1"/>
  <c r="O80" i="41"/>
  <c r="P80" i="41" s="1"/>
  <c r="O76" i="41"/>
  <c r="P76" i="41" s="1"/>
  <c r="O46" i="41"/>
  <c r="P46" i="41" s="1"/>
  <c r="P42" i="41"/>
  <c r="O25" i="41"/>
  <c r="P25" i="41" s="1"/>
  <c r="N15" i="41"/>
  <c r="O15" i="41" s="1"/>
  <c r="P15" i="41" s="1"/>
  <c r="N18" i="41"/>
  <c r="O18" i="41" s="1"/>
  <c r="P18" i="41" s="1"/>
  <c r="N12" i="41"/>
  <c r="O12" i="41" s="1"/>
  <c r="P12" i="41" s="1"/>
  <c r="P145" i="41" l="1"/>
  <c r="P146" i="41" s="1"/>
  <c r="D9" i="54"/>
  <c r="N104" i="38"/>
  <c r="N102" i="38"/>
  <c r="O102" i="38" l="1"/>
  <c r="P102" i="38" s="1"/>
  <c r="P147" i="41"/>
  <c r="P148" i="41" s="1"/>
  <c r="P149" i="41" s="1"/>
  <c r="N105" i="38"/>
  <c r="O105" i="38" l="1"/>
  <c r="P105" i="38" s="1"/>
  <c r="N22" i="38"/>
  <c r="O22" i="38" l="1"/>
  <c r="P22" i="38"/>
  <c r="N46" i="38"/>
  <c r="N44" i="38"/>
  <c r="N32" i="38"/>
  <c r="O32" i="38" s="1"/>
  <c r="O44" i="38" l="1"/>
  <c r="P44" i="38" s="1"/>
  <c r="P32" i="38"/>
  <c r="N24" i="38" l="1"/>
  <c r="N38" i="38"/>
  <c r="N26" i="38"/>
  <c r="N30" i="38"/>
  <c r="P26" i="38" l="1"/>
  <c r="O26" i="38"/>
  <c r="O30" i="38"/>
  <c r="P30" i="38" s="1"/>
  <c r="O38" i="38"/>
  <c r="P38" i="38" s="1"/>
  <c r="P24" i="38"/>
  <c r="O24" i="38"/>
  <c r="P42" i="38" l="1"/>
  <c r="F32" i="27" l="1"/>
  <c r="E32" i="27"/>
  <c r="D32" i="27"/>
  <c r="G18" i="27"/>
  <c r="F18" i="27"/>
  <c r="G13" i="27"/>
  <c r="G14" i="27" s="1"/>
  <c r="E13" i="27"/>
  <c r="E16" i="27" l="1"/>
  <c r="E18" i="27" s="1"/>
  <c r="G19" i="27"/>
  <c r="E14" i="27"/>
  <c r="E19" i="27" l="1"/>
  <c r="E21" i="27" s="1"/>
  <c r="E23" i="27" l="1"/>
  <c r="E33" i="27" s="1"/>
  <c r="E25" i="27" l="1"/>
  <c r="E38" i="27"/>
  <c r="E40" i="27"/>
  <c r="E41" i="27" l="1"/>
  <c r="E42" i="27" s="1"/>
  <c r="F13" i="27" l="1"/>
  <c r="F14" i="27" s="1"/>
  <c r="F19" i="27" s="1"/>
  <c r="P136" i="38"/>
  <c r="F26" i="27" l="1"/>
  <c r="F33" i="27" s="1"/>
  <c r="P138" i="38"/>
  <c r="F35" i="27" l="1"/>
  <c r="F38" i="27"/>
  <c r="P139" i="38"/>
  <c r="P140" i="38" s="1"/>
  <c r="F40" i="27" l="1"/>
  <c r="F41" i="27" s="1"/>
  <c r="F42" i="27" s="1"/>
  <c r="M6" i="38"/>
  <c r="H7" i="54" s="1"/>
  <c r="F3" i="54" l="1"/>
  <c r="H11" i="27" s="1"/>
  <c r="L35" i="27" s="1"/>
  <c r="I20" i="54"/>
  <c r="D7" i="54"/>
  <c r="D11" i="27" l="1"/>
  <c r="D13" i="27" s="1"/>
  <c r="D16" i="27" s="1"/>
  <c r="H13" i="27"/>
  <c r="H14" i="27" s="1"/>
  <c r="H16" i="27" l="1"/>
  <c r="H18" i="27" s="1"/>
  <c r="D14" i="27"/>
  <c r="D18" i="27" l="1"/>
  <c r="D19" i="27" s="1"/>
  <c r="D21" i="27" l="1"/>
  <c r="D25" i="27"/>
  <c r="H25" i="27" s="1"/>
  <c r="D23" i="27"/>
  <c r="H23" i="27" s="1"/>
  <c r="H43" i="27"/>
  <c r="H19" i="27"/>
  <c r="D26" i="27" l="1"/>
  <c r="H21" i="27"/>
  <c r="H26" i="27" s="1"/>
  <c r="J24" i="27" l="1"/>
  <c r="I26" i="27"/>
  <c r="H30" i="27"/>
  <c r="D33" i="27"/>
  <c r="H28" i="27"/>
  <c r="D38" i="27" l="1"/>
  <c r="D35" i="27"/>
  <c r="H32" i="27"/>
  <c r="H33" i="27" s="1"/>
  <c r="J40" i="27" s="1"/>
  <c r="H38" i="27" l="1"/>
  <c r="H35" i="27"/>
  <c r="D40" i="27"/>
  <c r="D41" i="27" s="1"/>
  <c r="D42" i="27" s="1"/>
  <c r="H40" i="27" l="1"/>
  <c r="H41" i="27" s="1"/>
  <c r="H42" i="27" s="1"/>
  <c r="G5" i="27" s="1"/>
  <c r="J35" i="27"/>
  <c r="O34" i="27" s="1"/>
  <c r="H37" i="27"/>
  <c r="G12" i="26" l="1"/>
</calcChain>
</file>

<file path=xl/sharedStrings.xml><?xml version="1.0" encoding="utf-8"?>
<sst xmlns="http://schemas.openxmlformats.org/spreadsheetml/2006/main" count="3066" uniqueCount="566">
  <si>
    <t>–</t>
  </si>
  <si>
    <t> кусок</t>
  </si>
  <si>
    <t> -</t>
  </si>
  <si>
    <t> −</t>
  </si>
  <si>
    <t> гм</t>
  </si>
  <si>
    <t> кг</t>
  </si>
  <si>
    <t> т</t>
  </si>
  <si>
    <t> кубический метр</t>
  </si>
  <si>
    <t> квадратный метр</t>
  </si>
  <si>
    <t> Рынок</t>
  </si>
  <si>
    <t> Угол</t>
  </si>
  <si>
    <t> 8-599-1</t>
  </si>
  <si>
    <t> Вардак</t>
  </si>
  <si>
    <t> 8-149-2</t>
  </si>
  <si>
    <t> Выключатель</t>
  </si>
  <si>
    <t> Конкретный</t>
  </si>
  <si>
    <t> Древесина</t>
  </si>
  <si>
    <t> Трубка</t>
  </si>
  <si>
    <t xml:space="preserve"> Общая стоимость</t>
  </si>
  <si>
    <t> тысяча драмов</t>
  </si>
  <si>
    <t> ч/ч</t>
  </si>
  <si>
    <t xml:space="preserve"> Прайс-лист NN</t>
  </si>
  <si>
    <t xml:space="preserve"> Название произведений</t>
  </si>
  <si>
    <t> Единица измерения</t>
  </si>
  <si>
    <t xml:space="preserve"> Количество</t>
  </si>
  <si>
    <t> Единица заработной платы руб. тыс. драм</t>
  </si>
  <si>
    <t> Машиностроительная ед. руб., тыс. драм</t>
  </si>
  <si>
    <t> Стоимость материалов в тыс. драм</t>
  </si>
  <si>
    <t> Стоимость единицы заработной платы тыс. драмов</t>
  </si>
  <si>
    <t> Общая стоимость за единицу</t>
  </si>
  <si>
    <t> Общая стоимость</t>
  </si>
  <si>
    <t> Наименование материалов</t>
  </si>
  <si>
    <t> Количество на единицу</t>
  </si>
  <si>
    <t> Общая стоимость материалов</t>
  </si>
  <si>
    <t>Цена за единицу в тыс. драмов</t>
  </si>
  <si>
    <t> журнал</t>
  </si>
  <si>
    <t> 16-261</t>
  </si>
  <si>
    <t> 16-262</t>
  </si>
  <si>
    <t xml:space="preserve"> Труба ППР Ф20 с теплоизоляционным слоем</t>
  </si>
  <si>
    <t xml:space="preserve"> Труба ППР Ф25 с теплоизоляционным слоем</t>
  </si>
  <si>
    <t xml:space="preserve"> Труба ППР Ф32 с теплоизоляционным слоем</t>
  </si>
  <si>
    <t> 16-134</t>
  </si>
  <si>
    <t> Замок</t>
  </si>
  <si>
    <t> Укрепление</t>
  </si>
  <si>
    <t> Фасонные детали</t>
  </si>
  <si>
    <t> Кран шаровой для ППР трубы Ф25</t>
  </si>
  <si>
    <t> Кран шаровой для ППР трубы Ф20</t>
  </si>
  <si>
    <t> 22-366</t>
  </si>
  <si>
    <t> 17-36</t>
  </si>
  <si>
    <t> Поток</t>
  </si>
  <si>
    <t> Раковина</t>
  </si>
  <si>
    <t> к-т</t>
  </si>
  <si>
    <t> 17-61</t>
  </si>
  <si>
    <t> Лампочка</t>
  </si>
  <si>
    <t> л-к</t>
  </si>
  <si>
    <t> Кабель</t>
  </si>
  <si>
    <t> 8-591-4</t>
  </si>
  <si>
    <t xml:space="preserve"> 8-591-7</t>
  </si>
  <si>
    <t> Коробка</t>
  </si>
  <si>
    <t> Информация</t>
  </si>
  <si>
    <t xml:space="preserve"> распределительная коробка</t>
  </si>
  <si>
    <t> Для крепления ремня</t>
  </si>
  <si>
    <t> Очарование</t>
  </si>
  <si>
    <t>100 штук</t>
  </si>
  <si>
    <t> Игра</t>
  </si>
  <si>
    <t> 100 штук</t>
  </si>
  <si>
    <t> Аккумулятор</t>
  </si>
  <si>
    <t> ПОЯСНИТЕЛЬНАЯ ЗАПИСКА</t>
  </si>
  <si>
    <t> Налог на добавленную стоимость включен в размере 20%.</t>
  </si>
  <si>
    <t xml:space="preserve"> Общая предполагаемая стоимость составляет</t>
  </si>
  <si>
    <t> тысяча драмов</t>
  </si>
  <si>
    <t> Скомпилировано</t>
  </si>
  <si>
    <t> Сводная оценка</t>
  </si>
  <si>
    <t> название конструкции</t>
  </si>
  <si>
    <t> Общая сумма оценки составляет</t>
  </si>
  <si>
    <t> H/N</t>
  </si>
  <si>
    <t xml:space="preserve"> оценка NN</t>
  </si>
  <si>
    <t> Наименование работ и стоимость объектов</t>
  </si>
  <si>
    <t> Ориентировочная стоимость в тыс. драмов</t>
  </si>
  <si>
    <t> Общая стоимость в тыс. драм</t>
  </si>
  <si>
    <t> Строительные работы</t>
  </si>
  <si>
    <t> Монтажные работы</t>
  </si>
  <si>
    <t>Оборудование</t>
  </si>
  <si>
    <t> Прочие расходы</t>
  </si>
  <si>
    <t> Глава 2 Основные строительные объекты</t>
  </si>
  <si>
    <t> Оценка объекта N1</t>
  </si>
  <si>
    <t> Только по 1-2 главам</t>
  </si>
  <si>
    <t> Итого по главам 1-7</t>
  </si>
  <si>
    <t> Глава 8 Временные здания и сооружения</t>
  </si>
  <si>
    <t> Временные здания и сооружения</t>
  </si>
  <si>
    <t> Всего по 8 главам</t>
  </si>
  <si>
    <t> Итого по главам 1-8</t>
  </si>
  <si>
    <t> Глава 9</t>
  </si>
  <si>
    <t> Расходы на уборку территории и вывоз мусора после завершения строительно-монтажных работ</t>
  </si>
  <si>
    <t> Итого по главам 1-9</t>
  </si>
  <si>
    <t> Глава 10 Технический и авторский контроль</t>
  </si>
  <si>
    <t> Технический контроль</t>
  </si>
  <si>
    <t> Контроль авторства</t>
  </si>
  <si>
    <t> Всего по 10 главам</t>
  </si>
  <si>
    <t>Всего по главам 1-10</t>
  </si>
  <si>
    <t> Глава 12</t>
  </si>
  <si>
    <t> Незапланированные работы и расходы</t>
  </si>
  <si>
    <t> Итого по сводной оценке</t>
  </si>
  <si>
    <t> НДС - 20%</t>
  </si>
  <si>
    <t> Всего в тыс. драм</t>
  </si>
  <si>
    <t> Включая возврат</t>
  </si>
  <si>
    <t> Предполагаемая стоимость</t>
  </si>
  <si>
    <t> Оценить N</t>
  </si>
  <si>
    <t> Должность</t>
  </si>
  <si>
    <t> Ориентировочная стоимость в тыс. драмов</t>
  </si>
  <si>
    <t> Оборудование:</t>
  </si>
  <si>
    <t> Общий</t>
  </si>
  <si>
    <t> Смета N1-2</t>
  </si>
  <si>
    <t> Смета N1-3</t>
  </si>
  <si>
    <t> Смета N1-4</t>
  </si>
  <si>
    <t> тысяча драмов</t>
  </si>
  <si>
    <t> Накладные расходы - 13,3%</t>
  </si>
  <si>
    <t> Прибыль - 11%</t>
  </si>
  <si>
    <t> Всего по оценке</t>
  </si>
  <si>
    <t> Включая оборудование</t>
  </si>
  <si>
    <t> Строительно-монтажные работы</t>
  </si>
  <si>
    <t> Накладные расходы 13,3%</t>
  </si>
  <si>
    <t> Прибыль 11%</t>
  </si>
  <si>
    <t>Все оборудование включено</t>
  </si>
  <si>
    <t> Местная оценка 1-3</t>
  </si>
  <si>
    <t> Местная оценка 1-4</t>
  </si>
  <si>
    <t> Местная оценка 1-5</t>
  </si>
  <si>
    <t> Лрак</t>
  </si>
  <si>
    <t> Распределительный щит</t>
  </si>
  <si>
    <t> 8-572-4</t>
  </si>
  <si>
    <t> Местная оценка 1-1</t>
  </si>
  <si>
    <t> Архитектурная часть</t>
  </si>
  <si>
    <t> Оформление интерьера</t>
  </si>
  <si>
    <t> цемент: раствор</t>
  </si>
  <si>
    <t> 5-132</t>
  </si>
  <si>
    <t> Керамогранит</t>
  </si>
  <si>
    <t> Клей</t>
  </si>
  <si>
    <t> Болт</t>
  </si>
  <si>
    <t> Мета: элементы</t>
  </si>
  <si>
    <t> 15-264</t>
  </si>
  <si>
    <t> Штукатурка стен цементно-песчаным раствором</t>
  </si>
  <si>
    <t> сеть</t>
  </si>
  <si>
    <t> Внешняя отделка</t>
  </si>
  <si>
    <t> 27-86-1</t>
  </si>
  <si>
    <t> бордюрный камень</t>
  </si>
  <si>
    <t> Цемент: раствор</t>
  </si>
  <si>
    <t> 27-176</t>
  </si>
  <si>
    <t> Бетонная плита</t>
  </si>
  <si>
    <t> Песок</t>
  </si>
  <si>
    <t> Гравий</t>
  </si>
  <si>
    <t> Электрод</t>
  </si>
  <si>
    <t> Трехходовой распределитель</t>
  </si>
  <si>
    <t> Местная оценка 1-2</t>
  </si>
  <si>
    <t xml:space="preserve"> Оценка объекта</t>
  </si>
  <si>
    <t> Двери и окна</t>
  </si>
  <si>
    <t> Дверь</t>
  </si>
  <si>
    <t> Окно</t>
  </si>
  <si>
    <t>Профиль</t>
  </si>
  <si>
    <t> Винт</t>
  </si>
  <si>
    <t> 13-133</t>
  </si>
  <si>
    <t> керамика: плитка</t>
  </si>
  <si>
    <t> Облицовка стен керамогранитной плиткой, закрепленной на клей, толщиной 11 мм.</t>
  </si>
  <si>
    <t> 11-221</t>
  </si>
  <si>
    <t> Система отопления</t>
  </si>
  <si>
    <t> 16-34</t>
  </si>
  <si>
    <t> 16-33</t>
  </si>
  <si>
    <t> 10-70</t>
  </si>
  <si>
    <t> Строительство деревянных кровельных конструкций из древесины северной сосны влажностью не более 20%</t>
  </si>
  <si>
    <t> Противогрибковое средство: паста</t>
  </si>
  <si>
    <t> Проволока</t>
  </si>
  <si>
    <t> Деревня: здание</t>
  </si>
  <si>
    <t xml:space="preserve"> 12-268</t>
  </si>
  <si>
    <t> Гофрированная бумага</t>
  </si>
  <si>
    <t xml:space="preserve"> Тротуарная плитка 50х60</t>
  </si>
  <si>
    <t> Сгибать</t>
  </si>
  <si>
    <t> 8-197</t>
  </si>
  <si>
    <t> Водопроводная труба</t>
  </si>
  <si>
    <t> Воронка</t>
  </si>
  <si>
    <t xml:space="preserve"> Название произведений</t>
  </si>
  <si>
    <t> Размер: единица</t>
  </si>
  <si>
    <t> Количество</t>
  </si>
  <si>
    <t> Цена за единицу товара</t>
  </si>
  <si>
    <t> Всего тыс. драмов</t>
  </si>
  <si>
    <t> Составитель Х. Степанян</t>
  </si>
  <si>
    <t xml:space="preserve">Составлено в ценах 2024-06 гг.</t>
  </si>
  <si>
    <t> Стоимость единицы материалов C=1,132</t>
  </si>
  <si>
    <t> 6-1</t>
  </si>
  <si>
    <r>
      <t xml:space="preserve"> Г. мех.</t>
    </r>
    <r>
      <rPr>
        <b/>
        <i/>
        <sz val="12"/>
        <color indexed="8"/>
        <rFont val="GHEA Grapalat"/>
        <family val="3"/>
      </rPr>
      <t> = 3161,49</t>
    </r>
  </si>
  <si>
    <r>
      <t> Г. рабочий.</t>
    </r>
    <r>
      <rPr>
        <b/>
        <i/>
        <sz val="12"/>
        <color indexed="8"/>
        <rFont val="GHEA Grapalat"/>
        <family val="3"/>
      </rPr>
      <t> = 2418,8</t>
    </r>
  </si>
  <si>
    <t> 11-2</t>
  </si>
  <si>
    <t> Выполнение гравийного слоя 100 мм</t>
  </si>
  <si>
    <t> Цементно-песчаный выравнивающий слой толщиной 30 мм, с раствором М150</t>
  </si>
  <si>
    <t> 5-85 5-86</t>
  </si>
  <si>
    <t> Пол из керамогранитной плитки, армированной параллельным клеем, нескользящий D=10мм</t>
  </si>
  <si>
    <t> 10-64</t>
  </si>
  <si>
    <t> Монтаж пластикового подвесного потолка на металлическом профиле</t>
  </si>
  <si>
    <t> Пластик. Настоящий.</t>
  </si>
  <si>
    <t> Монтаж базальтовой плиты толщиной 30мм.</t>
  </si>
  <si>
    <t> Базальтовая плита.</t>
  </si>
  <si>
    <t> Базальтовая облицовка толщиной 20 мм.</t>
  </si>
  <si>
    <t> Облицовка из туфа толщиной 20 мм.</t>
  </si>
  <si>
    <t> Плитка из туфа</t>
  </si>
  <si>
    <t>Монтаж туфового плинтуса и карниза толщиной 30 мм.</t>
  </si>
  <si>
    <t> Крыша</t>
  </si>
  <si>
    <t> Профилированный оцинкованный, окрашенный лист КП-25 0,55мм со слоем асфальта</t>
  </si>
  <si>
    <t> 12-278</t>
  </si>
  <si>
    <t> Петля для подвешивания 0,55 мм</t>
  </si>
  <si>
    <t> Швелер</t>
  </si>
  <si>
    <t> Труба водосточная кровельная из оцинкованного листа толщиной 0,5 мм, 3 г</t>
  </si>
  <si>
    <t> Монтаж базальтовых бордюрных камней 250х100мм, на бетонное основание</t>
  </si>
  <si>
    <t> Монтаж бетонных плит опалубки толщиной 5 см на песчаном основании</t>
  </si>
  <si>
    <t> Класс бетона В15</t>
  </si>
  <si>
    <t> Ламинированные перегородки</t>
  </si>
  <si>
    <t> 5-119</t>
  </si>
  <si>
    <t> Монтаж ЛДСП, цвет белый RAL 9016, 18 мм</t>
  </si>
  <si>
    <t> Ламинат</t>
  </si>
  <si>
    <t xml:space="preserve"> Подставка для ног из нержавеющей стали 130-150 мм</t>
  </si>
  <si>
    <t> Алюминиевый обод 21x10x1,3 мм</t>
  </si>
  <si>
    <t> костыль для ног</t>
  </si>
  <si>
    <t xml:space="preserve"> Край</t>
  </si>
  <si>
    <t>Труба нержавеющая Ф21,3х2,8 мм</t>
  </si>
  <si>
    <t> Верхняя ручка из нержавеющей стали 92 мм</t>
  </si>
  <si>
    <t> Угловой кронштейн из нержавеющей стали 50x50x2,5 мм</t>
  </si>
  <si>
    <t> Деталь крепления трубы из нержавеющей стали к стене Ф60х41,5 мм</t>
  </si>
  <si>
    <t> Цена тройника из нержавеющей стали Ф50х42мм</t>
  </si>
  <si>
    <t> Ручка</t>
  </si>
  <si>
    <t> Бесплатно</t>
  </si>
  <si>
    <t> Укрепление: деталь</t>
  </si>
  <si>
    <t> 9-69</t>
  </si>
  <si>
    <t xml:space="preserve"> Подготовка и установка вентилятора</t>
  </si>
  <si>
    <t xml:space="preserve"> Вентилятор</t>
  </si>
  <si>
    <t> Металлическая труба 40х20х2 мм</t>
  </si>
  <si>
    <t> Металлическая труба 20х20х2 мм</t>
  </si>
  <si>
    <t> Полипропиленовый лист 100мм</t>
  </si>
  <si>
    <t> Полип: пластинчатый</t>
  </si>
  <si>
    <t> Якоря F12</t>
  </si>
  <si>
    <t> Якоря</t>
  </si>
  <si>
    <t>Алюминиевый блок, белый, толщиной 60 мм, с терморазрывом, со стеклопакетом 4+4 мм, профиль (иностранный), открывающийся</t>
  </si>
  <si>
    <t> Алюминиевый блок, белый, толщиной 60 мм, с терморазрывом, со стеклом 4+4 мм, профиль (импортный)</t>
  </si>
  <si>
    <t> Воздушный компрессор</t>
  </si>
  <si>
    <t> 20-735</t>
  </si>
  <si>
    <t xml:space="preserve"> Вспомогательные материалы</t>
  </si>
  <si>
    <t> вкус.</t>
  </si>
  <si>
    <t> Шланг из нержавеющей стали d=50</t>
  </si>
  <si>
    <t> Система водоснабжения и водоотведения</t>
  </si>
  <si>
    <t xml:space="preserve">Стоимость материалов определяется в соответствии с СХ и К. 1. Стоимость строительных материалов задана: - коэффициент, учитывающий транспортные расходы - 1,0572; - коэффициент, учитывающий расходы на хранение и упаковку - 1,02; - стоимость непрофильных материалов, не включенных в смету - 1,05.</t>
  </si>
  <si>
    <t xml:space="preserve"> Обработка почвы 3-го разряда вручную, культиватором</t>
  </si>
  <si>
    <t> Засыпка грунта вручную, трамбовка</t>
  </si>
  <si>
    <t> Вывоз излишков грунта на расстояние 12 км</t>
  </si>
  <si>
    <t> Ремонтные работы административного здания и входной группы Комитета гражданской авиации</t>
  </si>
  <si>
    <t> м</t>
  </si>
  <si>
    <t> Аккумулятор ДТМ 1207</t>
  </si>
  <si>
    <t>Труба гофрированная полиэтиленовая огнестойкая электротехническая Ф20мм</t>
  </si>
  <si>
    <t> Огнетушитель</t>
  </si>
  <si>
    <t> Отверстие в основной стене</t>
  </si>
  <si>
    <t> Программное обеспечение, отладка, выпуск</t>
  </si>
  <si>
    <t> система</t>
  </si>
  <si>
    <t> Зажимы для кабельных стяжек 100 шт.</t>
  </si>
  <si>
    <t> Консоль</t>
  </si>
  <si>
    <t> Контроллер</t>
  </si>
  <si>
    <t> Мудул</t>
  </si>
  <si>
    <t> Реле</t>
  </si>
  <si>
    <t> Тревога</t>
  </si>
  <si>
    <t xml:space="preserve"> Очарование</t>
  </si>
  <si>
    <t> набор</t>
  </si>
  <si>
    <t xml:space="preserve"> Открытие отверстия в перегородке толщиной 200 мм</t>
  </si>
  <si>
    <t> Пищевые отходы.</t>
  </si>
  <si>
    <t> Ступка и пестик</t>
  </si>
  <si>
    <t> 8-529-13</t>
  </si>
  <si>
    <t> Работы по сносу и демонтажу</t>
  </si>
  <si>
    <t> 46-124</t>
  </si>
  <si>
    <t> 15-285</t>
  </si>
  <si>
    <t> 46-103</t>
  </si>
  <si>
    <t> Снятие гипсокартона со стен</t>
  </si>
  <si>
    <t> 46-35</t>
  </si>
  <si>
    <t> Демонтаж туалетов</t>
  </si>
  <si>
    <t> Демонтаж раковин</t>
  </si>
  <si>
    <t> 19-70</t>
  </si>
  <si>
    <t> 19-71</t>
  </si>
  <si>
    <t> 46-130</t>
  </si>
  <si>
    <t>Земляные работы</t>
  </si>
  <si>
    <t> Недавно выполненные работы</t>
  </si>
  <si>
    <t> Шпатлевка</t>
  </si>
  <si>
    <t> Гипсонит</t>
  </si>
  <si>
    <t> линия</t>
  </si>
  <si>
    <t> Lastex: краска</t>
  </si>
  <si>
    <t> Латексная краска</t>
  </si>
  <si>
    <t> 1-961</t>
  </si>
  <si>
    <t> 1-967</t>
  </si>
  <si>
    <t> Керамика: плитка</t>
  </si>
  <si>
    <t> Базрик</t>
  </si>
  <si>
    <t> Кран</t>
  </si>
  <si>
    <t> 11-273</t>
  </si>
  <si>
    <t> 17-28</t>
  </si>
  <si>
    <t> 10-114</t>
  </si>
  <si>
    <t> Наполнитель</t>
  </si>
  <si>
    <t> Шришак</t>
  </si>
  <si>
    <t> Туалеты</t>
  </si>
  <si>
    <t> Составитель А. Тигранян</t>
  </si>
  <si>
    <t xml:space="preserve"> 23-77</t>
  </si>
  <si>
    <t> Стоимость единицы материалов C=1,137</t>
  </si>
  <si>
    <t> 18-112</t>
  </si>
  <si>
    <t> Комплект для подключения отопительного прибора</t>
  </si>
  <si>
    <t> Mont. compl.</t>
  </si>
  <si>
    <t xml:space="preserve"> 16-134</t>
  </si>
  <si>
    <t> Верхний клапан нагревателя 1/2</t>
  </si>
  <si>
    <t> Донный клапан нагревателя 1/2</t>
  </si>
  <si>
    <t> Фитинг комбинированный Ф20-1/2 М</t>
  </si>
  <si>
    <t> Подгонка</t>
  </si>
  <si>
    <t> Фитинги полипропиленовые Ф20-32</t>
  </si>
  <si>
    <t>Составитель А. Тигранян</t>
  </si>
  <si>
    <t> 22-365</t>
  </si>
  <si>
    <t> Шашка d=110мм</t>
  </si>
  <si>
    <t> Проверяющий</t>
  </si>
  <si>
    <t xml:space="preserve"> Фитинги из поливинилхлорида d=110,</t>
  </si>
  <si>
    <t xml:space="preserve"> Фитинги из поливинилхлорида d=50,</t>
  </si>
  <si>
    <t xml:space="preserve"> Износостойкие материалы</t>
  </si>
  <si>
    <t> Составитель А. Тигранян</t>
  </si>
  <si>
    <t> Составитель А. Тигранян</t>
  </si>
  <si>
    <t> Составлено в ценах 2025 года.</t>
  </si>
  <si>
    <t> составлено в ценах 2025 года</t>
  </si>
  <si>
    <t> §--------¦" ----------------------- 2025</t>
  </si>
  <si>
    <t> А. Тигранян</t>
  </si>
  <si>
    <t> Вспомогательные материалы</t>
  </si>
  <si>
    <t> Металл: концентрация.</t>
  </si>
  <si>
    <t> Система вентиляции</t>
  </si>
  <si>
    <t xml:space="preserve"> Система отопления</t>
  </si>
  <si>
    <t> Система водоснабжения</t>
  </si>
  <si>
    <t xml:space="preserve"> Система вентиляции</t>
  </si>
  <si>
    <t> Демонтаж деревянных дверей</t>
  </si>
  <si>
    <t xml:space="preserve">Удаление стяжки с полов</t>
  </si>
  <si>
    <t> Вывоз строительного мусора на расстояние 12 км</t>
  </si>
  <si>
    <t> Строительство: ручная погрузка мусора в самосвалы</t>
  </si>
  <si>
    <t xml:space="preserve"/>
  </si>
  <si>
    <t> Нанесение защитного слоя песка</t>
  </si>
  <si>
    <t> 23-1</t>
  </si>
  <si>
    <t> Реализация песчаной грунтовки</t>
  </si>
  <si>
    <t xml:space="preserve"> Облицовка стен керамической плиткой, закрепленной на клей</t>
  </si>
  <si>
    <t> Укладка напольной плитки с использованием соответствующего клея, нескользящая, D=10 мм</t>
  </si>
  <si>
    <t> Монтаж алюминиевых лестничных ограждений</t>
  </si>
  <si>
    <t> 8-613-2</t>
  </si>
  <si>
    <t> 8-574-56</t>
  </si>
  <si>
    <t> 8-604-4</t>
  </si>
  <si>
    <t> 8-409-6</t>
  </si>
  <si>
    <t> 46-41</t>
  </si>
  <si>
    <t> Зачистка поверхностей стен и потолка</t>
  </si>
  <si>
    <t> 46-71 q-0.1</t>
  </si>
  <si>
    <t> НДС 20%</t>
  </si>
  <si>
    <t xml:space="preserve"> Общий</t>
  </si>
  <si>
    <t> Только</t>
  </si>
  <si>
    <t> Компиляция</t>
  </si>
  <si>
    <t xml:space="preserve">А. Тигранян</t>
  </si>
  <si>
    <t> Удаление керамической плитки со стен и полов</t>
  </si>
  <si>
    <t> то же самое</t>
  </si>
  <si>
    <t> Система пожарной сигнализации</t>
  </si>
  <si>
    <t xml:space="preserve"> Рынок</t>
  </si>
  <si>
    <t> Бетонный контакт</t>
  </si>
  <si>
    <t xml:space="preserve"> Монтаж ламината 12мм 40х120см</t>
  </si>
  <si>
    <t xml:space="preserve"> Монтаж ламинированной черепицы 80х2400мм</t>
  </si>
  <si>
    <t> Установка металлопластиковых, блочных дверей толщиной 60мм</t>
  </si>
  <si>
    <t> Губка</t>
  </si>
  <si>
    <t> Установка керамических унитазов</t>
  </si>
  <si>
    <t> Установка керамических моек</t>
  </si>
  <si>
    <t xml:space="preserve"> Установка смесителей</t>
  </si>
  <si>
    <t> Главный пульт управления системы С2000М</t>
  </si>
  <si>
    <t> Информационная панель / Клавиатура управления панелью С2000-БИ SMD</t>
  </si>
  <si>
    <t>Резервный блок питания 12В, 3А РИП-12</t>
  </si>
  <si>
    <t> Контроллер железнодорожной линии С2000-КДЛ</t>
  </si>
  <si>
    <t> Адресный релейный модуль C2000-KPB,C2000-SP1</t>
  </si>
  <si>
    <t> Релейное устройство GMS-Contact ID</t>
  </si>
  <si>
    <t> Коммутационное устройство Реле 12Б УК/ВК-02</t>
  </si>
  <si>
    <t> Адресная сигнализация с ручным управлением ИПР-513-3АМ</t>
  </si>
  <si>
    <t> Кабель пожарный с медными жилами, сечением 1х2х0,8мм, КСРВнг(А)-FRLS</t>
  </si>
  <si>
    <t> Кабель пожарный с медными жилами, сечением 4х0,75мм, КПСнг(А)-FRLS</t>
  </si>
  <si>
    <t> Кабель силовой с медными жилами, сечением 3х1,5мм, ВВГнг(А)-FRLS</t>
  </si>
  <si>
    <t> Кабель UTPng-FRZH</t>
  </si>
  <si>
    <t> Огнетушитель ОП-12</t>
  </si>
  <si>
    <t>Проектно-сметная документация на производство работ составляется на основании рабочих чертежей и действующих цен на строительные работы, методических указаний по расчетам, которые определяются согласно приложению № 8 к постановлению Правительства РА № 1656-Н от 17 октября 2024 года.</t>
  </si>
  <si>
    <t xml:space="preserve"> Подготовка поверхности плиточных поверхностей, контактирующих с бетоном</t>
  </si>
  <si>
    <t> 13-143</t>
  </si>
  <si>
    <t> 11-57, 11-58</t>
  </si>
  <si>
    <t> 34-322 - скелет</t>
  </si>
  <si>
    <t> 34-354 - подкладка</t>
  </si>
  <si>
    <t> изменить</t>
  </si>
  <si>
    <t> 8-418-1 приложение</t>
  </si>
  <si>
    <t> Оборудование</t>
  </si>
  <si>
    <t xml:space="preserve"> Высококачественная штукатурка и покраска стен двухслойной латексной краской</t>
  </si>
  <si>
    <t> 15-276</t>
  </si>
  <si>
    <r>
      <t xml:space="preserve"> Г. мех.</t>
    </r>
    <r>
      <rPr>
        <b/>
        <i/>
        <sz val="12"/>
        <color indexed="8"/>
        <rFont val="GHEA Grapalat"/>
        <family val="3"/>
      </rPr>
      <t> = 3050,02</t>
    </r>
  </si>
  <si>
    <r>
      <t> Г. рабочий.</t>
    </r>
    <r>
      <rPr>
        <b/>
        <i/>
        <sz val="12"/>
        <color indexed="8"/>
        <rFont val="GHEA Grapalat"/>
        <family val="3"/>
      </rPr>
      <t> = 2320,51</t>
    </r>
  </si>
  <si>
    <t>Снос деревянных паркетных и линолеумных полов</t>
  </si>
  <si>
    <t> Снос мозаичного пола</t>
  </si>
  <si>
    <t> Демонтаж железных перил</t>
  </si>
  <si>
    <t> Снос перегородок</t>
  </si>
  <si>
    <t> 46-80</t>
  </si>
  <si>
    <t> Снос деревянных конструкций, прикрепленных к стенам</t>
  </si>
  <si>
    <t> 46-91</t>
  </si>
  <si>
    <t> 27-34</t>
  </si>
  <si>
    <t> Выполнение высококачественной штукатурки потолков гипсовой штукатуркой</t>
  </si>
  <si>
    <t> Выполнение высококачественной штукатурки стен гипсом</t>
  </si>
  <si>
    <t> 15-275</t>
  </si>
  <si>
    <t> Высококачественная штукатурка и покраска потолков высококачественной латексной краской</t>
  </si>
  <si>
    <t> 15-664</t>
  </si>
  <si>
    <t> 15-665</t>
  </si>
  <si>
    <t> 15-568</t>
  </si>
  <si>
    <t xml:space="preserve"> Высококачественная штукатурка и покраска стен двухслойной масляной краской</t>
  </si>
  <si>
    <t> Масляная краска</t>
  </si>
  <si>
    <t> Оливковое масло</t>
  </si>
  <si>
    <t> Праймер</t>
  </si>
  <si>
    <t>Выполнение выравнивающего слоя грунта/песка толщиной 100 мм</t>
  </si>
  <si>
    <t> Оштукатуривание стен раствором (с сеткой)</t>
  </si>
  <si>
    <t> 11-502</t>
  </si>
  <si>
    <t> Губка для ламината</t>
  </si>
  <si>
    <t> Напольная плитка из керамогранита</t>
  </si>
  <si>
    <t> 5-92 приложение.</t>
  </si>
  <si>
    <t> Реализация каркаса пластикового подвесного потолка</t>
  </si>
  <si>
    <t xml:space="preserve"> 34-322</t>
  </si>
  <si>
    <t xml:space="preserve"> Облицовка каркаса подвесного потолка пластиком</t>
  </si>
  <si>
    <t> Пластик</t>
  </si>
  <si>
    <t xml:space="preserve"> 34-354</t>
  </si>
  <si>
    <t xml:space="preserve"> Установка пластиковых окон</t>
  </si>
  <si>
    <t> 10-․74</t>
  </si>
  <si>
    <t> Сетка от насекомых</t>
  </si>
  <si>
    <t> Сеть</t>
  </si>
  <si>
    <t> Установка ограждений</t>
  </si>
  <si>
    <t> Металл</t>
  </si>
  <si>
    <t> 8-140</t>
  </si>
  <si>
    <t> Выполнение перегородок из пемзоблоков размером 10*20*40</t>
  </si>
  <si>
    <t> Бетонный блок</t>
  </si>
  <si>
    <t>Выполнение перегородок из пемзоблоков размером 20*20*40</t>
  </si>
  <si>
    <t xml:space="preserve"> Итого по всему местному бюджету</t>
  </si>
  <si>
    <t> Установка небольших керамических унитазов</t>
  </si>
  <si>
    <t> Установка небольших керамических моек</t>
  </si>
  <si>
    <t> Шаровой кран американский F1</t>
  </si>
  <si>
    <t> Шаровой кран американский Ф1/2</t>
  </si>
  <si>
    <t> Установка газового двухконтурного котла европейского производства или эквивалента с дымоходом q-32кВт</t>
  </si>
  <si>
    <t> Фильтр сетка Ф1/2</t>
  </si>
  <si>
    <t> Фильтр сетчатый F1</t>
  </si>
  <si>
    <t> Потолочный вентилятор La-70км/ч 60Па</t>
  </si>
  <si>
    <t> Фитинги полипропиленовые Ф20-1/2'</t>
  </si>
  <si>
    <t> Фасонные части для полипропиленовых труб Ф20-25</t>
  </si>
  <si>
    <t>Дренажная система</t>
  </si>
  <si>
    <t> Монтаж трубы поливинилхлоридной d-110x3,2мм, с резиновыми компрессионными кольцами</t>
  </si>
  <si>
    <t> Соединение труб поливинилхлоридное d-50x1,8мм, с резиновыми компрессионными кольцами</t>
  </si>
  <si>
    <t> Извещатель дымовой ДИП-34А-04</t>
  </si>
  <si>
    <t> Звуковая и световая сигнализация /для использования внутри помещений/ Сирена C200P</t>
  </si>
  <si>
    <t xml:space="preserve"> Заполнение отверстий в межэтажных перекрытиях</t>
  </si>
  <si>
    <t> 8-418-2</t>
  </si>
  <si>
    <t> Труба гофрированная поливинилхлоридная огнестойкая электрическая Ф32мм</t>
  </si>
  <si>
    <t> 8-418-1</t>
  </si>
  <si>
    <t> Труба гофрированная поливинилхлоридная огнестойкая электротехническая Ф20мм</t>
  </si>
  <si>
    <t> Медная заглушка 6 мм</t>
  </si>
  <si>
    <t> Экстремальный</t>
  </si>
  <si>
    <t> 46-50</t>
  </si>
  <si>
    <t> 46-55</t>
  </si>
  <si>
    <t> место</t>
  </si>
  <si>
    <t> 46-57</t>
  </si>
  <si>
    <t>Открытие пазов в стенах</t>
  </si>
  <si>
    <t> 15-262</t>
  </si>
  <si>
    <t> Закрытие канавок</t>
  </si>
  <si>
    <t> цементный раствор</t>
  </si>
  <si>
    <t> 8-472-7</t>
  </si>
  <si>
    <t> Оцинкованный лист 40х5 мм</t>
  </si>
  <si>
    <t> 100 г</t>
  </si>
  <si>
    <t> Слой: сталь</t>
  </si>
  <si>
    <t> 100м</t>
  </si>
  <si>
    <t> Оцинкованная листовая сталь 25х5 мм</t>
  </si>
  <si>
    <t> 8-471-1</t>
  </si>
  <si>
    <t> Уголок стальной 50х50х5, L=2,5м</t>
  </si>
  <si>
    <t> 1-962</t>
  </si>
  <si>
    <t xml:space="preserve"> Земляные работы 4-го класса</t>
  </si>
  <si>
    <t> 1-968</t>
  </si>
  <si>
    <t> Засыпка грунта, уплотнение</t>
  </si>
  <si>
    <t> Электрооборудование</t>
  </si>
  <si>
    <t> Открытие и ремонт отверстия 250х150 мм в фундаментных стенах</t>
  </si>
  <si>
    <t> Открытие и ремонт отверстия 50х50 мм в межэтажном перекрытии</t>
  </si>
  <si>
    <t> Изготовление проема в стене размером 100х205х265 мм</t>
  </si>
  <si>
    <t> Медный проводник 800x50x10мм /печатная плата/</t>
  </si>
  <si>
    <t> Трансмиссионный стержень</t>
  </si>
  <si>
    <t>Электрическое освещение</t>
  </si>
  <si>
    <t> Демонтажные работы</t>
  </si>
  <si>
    <t> 8-612-10 Г-0,5</t>
  </si>
  <si>
    <t xml:space="preserve"> Демонтаж силового щита с автоматическими выключателями</t>
  </si>
  <si>
    <t xml:space="preserve"> Демонтаж щита освещения с автоматическими выключателями</t>
  </si>
  <si>
    <t> 8-599-1 Г-0,5</t>
  </si>
  <si>
    <t xml:space="preserve"> Демонтаж осветительных приборов</t>
  </si>
  <si>
    <t> 8-591-5 Г-0,3</t>
  </si>
  <si>
    <t xml:space="preserve"> Демонтаж розеток и выключателей</t>
  </si>
  <si>
    <t> 8-612-7</t>
  </si>
  <si>
    <t> Ваганк</t>
  </si>
  <si>
    <t> 8-525-2</t>
  </si>
  <si>
    <t> Автоматический выключатель 220В, С16</t>
  </si>
  <si>
    <t> Автоматический выключатель 220В, C25</t>
  </si>
  <si>
    <t> Дифференциальный выключатель 220В, 32А, I-30мА</t>
  </si>
  <si>
    <t xml:space="preserve"> Кабель с медными жилами, изолированный, сечением: 3х4 кв.мм. ВВГнг-LS</t>
  </si>
  <si>
    <t xml:space="preserve"> Кабель с медными жилами, изолированный, сечением: 3х2,5 кв.мм. ВВГнг-LS</t>
  </si>
  <si>
    <t xml:space="preserve">Кабель с медными жилами, изолированный, сечением: 3х1,5 кв.мм. ВВГнг-FRLS</t>
  </si>
  <si>
    <t> Выключатель одинарный 220В, 10А</t>
  </si>
  <si>
    <t> Выключатель двухполюсный 220В, 10А</t>
  </si>
  <si>
    <t> Коробка для установки выключателей и розеток</t>
  </si>
  <si>
    <t> Панель с дверцей на 12 модулей</t>
  </si>
  <si>
    <t> Автоматический выключатель 380В, C40</t>
  </si>
  <si>
    <t> Автоматический выключатель 220В, С32</t>
  </si>
  <si>
    <t> Светодиодный светильник 18 Вт, IP44, Ф200 мм, световой поток 1900 Лм, световая отдача 105 Лм/Вт, световая температура 4100 К, индекс светопропускания 80</t>
  </si>
  <si>
    <t> Светодиодный эвакуационный прямоугольный светильник с указателем «Выход», встроенный аккумулятор, 12-15 Вт</t>
  </si>
  <si>
    <t>Светодиодный светильник встраиваемый 9Вт, IP44, Ф130мм, световой поток 850Лм, световая отдача 95Лм/Вт, световая температура 4100К, индекс светопропускания 80</t>
  </si>
  <si>
    <t> Светодиодный светильник 24 Вт, потолочный, Ф180 мм, световой поток 2800 Лм, световая отдача 116 Лм/Вт, световая температура 4000 К, индекс светопропускания 80</t>
  </si>
  <si>
    <t> Светодиодный светильник 36 Вт, потолочный, 600x600 мм, световой поток 4200 Лм, световая отдача 116 Лм/Вт, световая температура 4000 К, индекс светопропускания 80</t>
  </si>
  <si>
    <t> Светодиодный аварийный прямоугольный светильник мощностью 12-15 Вт со встроенным аккумулятором</t>
  </si>
  <si>
    <t>Кабель с медными жилами, изоляция, сечение: 3х1,5 кв.мм. ВВГнг А</t>
  </si>
  <si>
    <r>
      <t xml:space="preserve"> Щит силовой IP41, с передаточным числом, с дверцей, 95x200x256 мм, в комплект входит:</t>
    </r>
    <r>
      <rPr>
        <sz val="11"/>
        <rFont val="GHEA Grapalat"/>
        <family val="3"/>
      </rPr>
      <t> 1. Автоматический выключатель 380В -100А 1 шт. 2. Автоматический выключатель 380В -50А 3 шт. 3. Автоматический выключатель 220В -16А 1 шт. 4. Автоматический выключатель 220В -25А 1 шт.</t>
    </r>
  </si>
  <si>
    <t xml:space="preserve"> Составлено в ценах 2025-03 гг.</t>
  </si>
  <si>
    <t> Ремонтно-восстановительные работы административного здания поселка Востан общины Арташат Араратской области Республики Армения</t>
  </si>
  <si>
    <t> 2. Ставка заработной платы: 2320,51 3. Коэффициент использования оборудования: 3050,02 4. Накладные расходы -13,3% 5. Прибыль - 11%</t>
  </si>
  <si>
    <t>Затраты с учетом влияния климатических условий</t>
  </si>
  <si>
    <t> Ожидаются дополнительные затраты на мелкомасштабные строительно-монтажные работы</t>
  </si>
  <si>
    <t> Непредвиденные работы и расходы, заранее предоставленные Подрядчику</t>
  </si>
  <si>
    <t> Смета N1-5</t>
  </si>
  <si>
    <t> Смета N1-7</t>
  </si>
  <si>
    <t> Смета N1-6</t>
  </si>
  <si>
    <t> Смета N1-1</t>
  </si>
  <si>
    <t> Местная оценка 1-6</t>
  </si>
  <si>
    <t> Местная оценка 1-7</t>
  </si>
  <si>
    <t xml:space="preserve">6. Стоимость строительства временных строений и зданий 0,5%, утвержденная приказом Министерства градостроительства Республики Армения от 21 августа 2001 года № 69. 7. Расходы на уборку территории и вывоз образовавшегося (внеоборотного) мусора после завершения строительно-монтажных работ - 0,15% 8. Незапланированные работы и расходы - 3% 9. Расходы, учитывающие воздействие климатических условий - 0,6%</t>
  </si>
  <si>
    <t>Значения стоимости материалов и оборудования, а также коэффициентов строительного сектора рассчитаны на основе данных официального сайта Министерства финансов по состоянию на март 2025 года. Значения стоимости материалов и оборудования, не вошедшие в информационный бюллетень, сформированы в результате среднерыночных цен и обследований.</t>
  </si>
  <si>
    <t> 11-57 11-58</t>
  </si>
  <si>
    <t> Открытие и ремонт отверстия 20х20 мм в фундаментных стенах</t>
  </si>
  <si>
    <t xml:space="preserve"> Открытие и ремонт отверстия 20х20 мм в перегородке</t>
  </si>
  <si>
    <t> Непредвиденные работы и расходы 1,5% предоставляется Подрядчику авансом</t>
  </si>
  <si>
    <t> Объемный лист, оцененный</t>
  </si>
  <si>
    <t xml:space="preserve">Ремонтно-восстановительные работы административного здания поселка Востан общины Арташат Араратской области Республики Армения</t>
  </si>
  <si>
    <t> ¾ùÙ</t>
  </si>
  <si>
    <t> 20-108</t>
  </si>
  <si>
    <t> Выполнение перегородок из пластика 10мм H=1,5м</t>
  </si>
  <si>
    <t xml:space="preserve"> Создание отверстия размером 700х700 мм в фундаментной стене</t>
  </si>
  <si>
    <r>
      <rPr>
        <sz val="12"/>
        <color theme="1"/>
        <rFont val="Arial Armenian"/>
        <family val="2"/>
      </rPr>
      <t xml:space="preserve"> «Мир полон людей».</t>
    </r>
    <r>
      <rPr>
        <sz val="12"/>
        <rFont val="Arial Armenian"/>
        <family val="2"/>
      </rPr>
      <t> ç»éáõóÙ³Ý ë³ñù»ñÇ ï»Õ³¹ñáõÙ</t>
    </r>
  </si>
  <si>
    <t xml:space="preserve"> Кабель с медными жилами, изолированный, сечением: 5х6 кв.мм. ВВГнг-LS</t>
  </si>
  <si>
    <t xml:space="preserve"> Кабель с медными жилами, изолированный, сечением: 3х1,5 кв.мм. ВВГнг-LS</t>
  </si>
  <si>
    <t xml:space="preserve"> Кабель с медными жилами, изолированный, сечением: 5х10 кв.мм. ВВГнг-LS</t>
  </si>
  <si>
    <t> Труба гофрированная поливинилхлоридная огнестойкая электротехническая Ф40мм</t>
  </si>
  <si>
    <t> Медная заглушка 10 мм</t>
  </si>
  <si>
    <t>Панель с дверью на 24 модуля</t>
  </si>
  <si>
    <t> Автоматический выключатель 380В, C50</t>
  </si>
  <si>
    <t> Дифференциальный выключатель 220В, 25А, I-30мА</t>
  </si>
  <si>
    <t> Розетка двухполюсная с третьим заземляющим контактом, 250 В, 16 А</t>
  </si>
  <si>
    <t> Монтажные работы люка 1000х1000мм</t>
  </si>
  <si>
    <t> персонал</t>
  </si>
  <si>
    <t> Сторожевая башня</t>
  </si>
  <si>
    <t> Туф</t>
  </si>
  <si>
    <t> Облицовка наружной стены туфом</t>
  </si>
  <si>
    <t> 1-1551</t>
  </si>
  <si>
    <t> Рытье котлованов в грунтах 3 категории с выемкой грунта</t>
  </si>
  <si>
    <t> 1-1638</t>
  </si>
  <si>
    <t> Обратная засыпка грунта бульдозерами, трамбовка</t>
  </si>
  <si>
    <t> Монтаж воздуховода полиэтиленового 0,55мм</t>
  </si>
  <si>
    <t> Выполнение первого слоя песка h=10 см</t>
  </si>
  <si>
    <r>
      <t> м</t>
    </r>
    <r>
      <rPr>
        <vertAlign val="superscript"/>
        <sz val="12"/>
        <rFont val="GHEA Grapalat"/>
        <family val="3"/>
      </rPr>
      <t> 3</t>
    </r>
  </si>
  <si>
    <t> песок</t>
  </si>
  <si>
    <t> 8-11</t>
  </si>
  <si>
    <t> Слой подготовки гравия</t>
  </si>
  <si>
    <t xml:space="preserve">Монтаж поливинилхлоридной трубы d-160мм,</t>
  </si>
  <si>
    <t> Система электрического освещения</t>
  </si>
  <si>
    <t xml:space="preserve"> Установка газового двухконтурного котла европейского производства или эквивалента</t>
  </si>
  <si>
    <t> Нагреватель воды</t>
  </si>
  <si>
    <t> Электрический водонагреватель 100л</t>
  </si>
  <si>
    <t> Электрический водонагреватель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</si>
</sst>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0"/>
    <numFmt numFmtId="167" formatCode="_-* #,##0\ _€_-;\-* #,##0\ _€_-;_-* &quot;-&quot;\ _€_-;_-@_-"/>
    <numFmt numFmtId="168" formatCode="0.000000"/>
    <numFmt numFmtId="169" formatCode="_-* #,##0.00[$€]_-;\-* #,##0.00[$€]_-;_-* &quot;-&quot;??[$€]_-;_-@_-"/>
    <numFmt numFmtId="170" formatCode="_(* #,##0.0_);_(* \(#,##0.0\);_(* &quot;-&quot;??_);_(@_)"/>
    <numFmt numFmtId="171" formatCode="0.000"/>
    <numFmt numFmtId="172" formatCode="0.0000"/>
    <numFmt numFmtId="173" formatCode="0.0%"/>
    <numFmt numFmtId="174" formatCode="#,##0.0"/>
    <numFmt numFmtId="175" formatCode="0.00000000000"/>
  </numFmts>
  <fonts count="6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7"/>
      <name val="Arial Armenian"/>
      <family val="2"/>
    </font>
    <font>
      <b/>
      <sz val="13"/>
      <name val="Arial Armenian"/>
      <family val="2"/>
    </font>
    <font>
      <b/>
      <sz val="12"/>
      <name val="Arial Armenian"/>
      <family val="2"/>
    </font>
    <font>
      <i/>
      <sz val="10"/>
      <name val="Arial Armenian"/>
      <family val="2"/>
    </font>
    <font>
      <sz val="11"/>
      <name val="Arial Armenian"/>
      <family val="2"/>
    </font>
    <font>
      <b/>
      <i/>
      <sz val="11"/>
      <name val="Arial Armenian"/>
      <family val="2"/>
    </font>
    <font>
      <sz val="10"/>
      <name val="Arial"/>
      <family val="2"/>
    </font>
    <font>
      <b/>
      <sz val="16"/>
      <name val="Arial Armenian"/>
      <family val="2"/>
    </font>
    <font>
      <sz val="10"/>
      <name val="Arial LatArm"/>
      <family val="2"/>
      <charset val="204"/>
    </font>
    <font>
      <b/>
      <i/>
      <sz val="15"/>
      <name val="Arial Armenian"/>
      <family val="2"/>
    </font>
    <fon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sz val="16"/>
      <name val="GHEA Grapalat"/>
      <family val="3"/>
    </font>
    <font>
      <b/>
      <i/>
      <sz val="14"/>
      <name val="GHEA Grapalat"/>
      <family val="3"/>
    </font>
    <font>
      <b/>
      <i/>
      <sz val="13"/>
      <name val="GHEA Grapalat"/>
      <family val="3"/>
    </font>
    <font>
      <b/>
      <i/>
      <sz val="15"/>
      <name val="GHEA Grapalat"/>
      <family val="3"/>
    </font>
    <font>
      <b/>
      <i/>
      <sz val="12"/>
      <name val="GHEA Grapalat"/>
      <family val="3"/>
    </font>
    <font>
      <b/>
      <sz val="20"/>
      <name val="GHEA Grapalat"/>
      <family val="3"/>
    </font>
    <font>
      <u/>
      <sz val="12"/>
      <name val="GHEA Grapalat"/>
      <family val="3"/>
    </font>
    <font>
      <sz val="11"/>
      <color theme="1"/>
      <name val="GHEA Grapalat"/>
      <family val="3"/>
    </font>
    <font>
      <b/>
      <sz val="10"/>
      <name val="Arial Armenian"/>
      <family val="2"/>
      <charset val="204"/>
    </font>
    <font>
      <b/>
      <sz val="12"/>
      <name val="GHEA Grapalat"/>
    </font>
    <font>
      <b/>
      <sz val="12"/>
      <color theme="1"/>
      <name val="GHEA Grapalat"/>
      <charset val="204"/>
    </font>
    <font>
      <b/>
      <sz val="12"/>
      <name val="GHEA Grapalat"/>
      <charset val="204"/>
    </font>
    <font>
      <b/>
      <i/>
      <sz val="12"/>
      <color theme="1"/>
      <name val="GHEA Grapalat"/>
      <charset val="204"/>
    </font>
    <font>
      <b/>
      <sz val="10"/>
      <color theme="0"/>
      <name val="GHEA Grapalat"/>
      <family val="3"/>
    </font>
    <font>
      <sz val="10"/>
      <color theme="1"/>
      <name val="Calibri"/>
      <family val="2"/>
      <scheme val="minor"/>
    </font>
    <font>
      <b/>
      <i/>
      <sz val="10"/>
      <name val="GHEA Grapalat"/>
      <family val="3"/>
    </font>
    <font>
      <b/>
      <i/>
      <u/>
      <sz val="13"/>
      <name val="GHEA Grapalat"/>
      <family val="3"/>
    </font>
    <font>
      <b/>
      <sz val="10"/>
      <color theme="1"/>
      <name val="GHEA Grapalat"/>
    </font>
    <font>
      <b/>
      <sz val="11"/>
      <name val="GHEA Grapalat"/>
    </font>
    <font>
      <sz val="12"/>
      <color theme="1"/>
      <name val="Arial Armenian"/>
      <family val="2"/>
    </font>
    <font>
      <vertAlign val="superscript"/>
      <sz val="12"/>
      <name val="GHEA Grapalat"/>
      <family val="3"/>
    </font>
    <font>
      <b/>
      <i/>
      <sz val="10"/>
      <color theme="1"/>
      <name val="GHEA Grapalat"/>
    </font>
    <font>
      <b/>
      <i/>
      <u/>
      <sz val="10"/>
      <color theme="1"/>
      <name val="GHEA Grapalat"/>
    </font>
  </fonts>
  <fills count="4">
    <fill>
      <patternFill patternType="none"/>
    </fill>
    <fill>
      <patternFill patternType="gray125"/>
    </fill>
    <fill>
      <patternFill patternType="solid">
        <fgColor rgb="FFFFC7CE"/>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12">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8" fontId="4"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0" fillId="0" borderId="0" applyFont="0" applyFill="0" applyBorder="0" applyAlignment="0" applyProtection="0"/>
    <xf numFmtId="2" fontId="11"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10" fillId="0" borderId="0"/>
    <xf numFmtId="0" fontId="3"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 fillId="0" borderId="0"/>
    <xf numFmtId="0" fontId="6" fillId="0" borderId="0"/>
    <xf numFmtId="0" fontId="6" fillId="0" borderId="0"/>
    <xf numFmtId="0" fontId="6" fillId="0" borderId="0"/>
    <xf numFmtId="0" fontId="10" fillId="0" borderId="0"/>
    <xf numFmtId="0" fontId="13" fillId="0" borderId="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4" fillId="2" borderId="0" applyNumberFormat="0" applyBorder="0" applyAlignment="0" applyProtection="0"/>
    <xf numFmtId="0" fontId="15" fillId="0" borderId="0"/>
    <xf numFmtId="43" fontId="5"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2" fillId="0" borderId="0"/>
    <xf numFmtId="0" fontId="22"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019">
    <xf numFmtId="0" fontId="0" fillId="0" borderId="0" xfId="0"/>
    <xf numFmtId="0" fontId="7" fillId="0" borderId="0" xfId="5" applyFont="1" applyFill="1"/>
    <xf numFmtId="0" fontId="7" fillId="0" borderId="0" xfId="5" applyFont="1" applyFill="1" applyAlignment="1">
      <alignment horizontal="left"/>
    </xf>
    <xf numFmtId="0" fontId="7" fillId="0" borderId="0" xfId="5" applyFont="1" applyFill="1" applyAlignment="1">
      <alignment horizontal="center" vertical="center"/>
    </xf>
    <xf numFmtId="0" fontId="24" fillId="0" borderId="0" xfId="174" applyFont="1"/>
    <xf numFmtId="0" fontId="8" fillId="0" borderId="0" xfId="5" applyFont="1" applyAlignment="1">
      <alignment horizontal="center" vertical="center" wrapText="1"/>
    </xf>
    <xf numFmtId="0" fontId="20" fillId="0" borderId="0" xfId="112" applyFont="1" applyAlignment="1">
      <alignment vertical="center"/>
    </xf>
    <xf numFmtId="0" fontId="23" fillId="0" borderId="0" xfId="112" applyFont="1" applyAlignment="1">
      <alignment horizontal="center" vertical="center" wrapText="1"/>
    </xf>
    <xf numFmtId="0" fontId="7" fillId="0" borderId="0" xfId="112" applyFont="1" applyAlignment="1">
      <alignment horizontal="center" vertical="center"/>
    </xf>
    <xf numFmtId="0" fontId="20" fillId="0" borderId="0" xfId="112" applyFont="1"/>
    <xf numFmtId="0" fontId="20" fillId="0" borderId="0" xfId="112" applyFont="1" applyAlignment="1">
      <alignment horizontal="center" vertical="center" wrapText="1"/>
    </xf>
    <xf numFmtId="0" fontId="7" fillId="0" borderId="0" xfId="112" applyFont="1" applyAlignment="1">
      <alignment horizontal="center" vertical="center" wrapText="1"/>
    </xf>
    <xf numFmtId="0" fontId="25" fillId="0" borderId="0" xfId="112" applyFont="1" applyAlignment="1">
      <alignment horizontal="center"/>
    </xf>
    <xf numFmtId="0" fontId="19" fillId="0" borderId="0" xfId="112" applyFont="1" applyAlignment="1">
      <alignment horizontal="center"/>
    </xf>
    <xf numFmtId="0" fontId="20" fillId="0" borderId="0" xfId="112" applyFont="1" applyAlignment="1">
      <alignment vertical="center" wrapText="1"/>
    </xf>
    <xf numFmtId="0" fontId="26" fillId="0" borderId="1" xfId="9" applyFont="1" applyFill="1" applyBorder="1"/>
    <xf numFmtId="0" fontId="26" fillId="0" borderId="1" xfId="9" applyFont="1" applyFill="1" applyBorder="1" applyAlignment="1">
      <alignment horizontal="left"/>
    </xf>
    <xf numFmtId="0" fontId="26" fillId="0" borderId="1" xfId="9" applyFont="1" applyFill="1" applyBorder="1" applyAlignment="1">
      <alignment horizontal="center" vertical="center"/>
    </xf>
    <xf numFmtId="166" fontId="26" fillId="0" borderId="1" xfId="9" applyNumberFormat="1" applyFont="1" applyFill="1" applyBorder="1" applyAlignment="1">
      <alignment horizontal="center" vertical="center"/>
    </xf>
    <xf numFmtId="0" fontId="26" fillId="0" borderId="0" xfId="5" applyFont="1" applyAlignment="1">
      <alignment horizontal="center" vertical="center"/>
    </xf>
    <xf numFmtId="0" fontId="27" fillId="0" borderId="0" xfId="5" applyFont="1" applyFill="1"/>
    <xf numFmtId="0" fontId="27" fillId="0" borderId="0" xfId="5" applyFont="1" applyFill="1" applyAlignment="1">
      <alignment horizontal="left"/>
    </xf>
    <xf numFmtId="171" fontId="26" fillId="0" borderId="1" xfId="5" applyNumberFormat="1" applyFont="1" applyFill="1" applyBorder="1" applyAlignment="1">
      <alignment horizontal="center" vertical="center" wrapText="1"/>
    </xf>
    <xf numFmtId="0" fontId="26" fillId="0" borderId="2" xfId="5" applyFont="1" applyBorder="1" applyAlignment="1">
      <alignment horizontal="right" vertical="center"/>
    </xf>
    <xf numFmtId="0" fontId="26" fillId="0" borderId="1" xfId="5" applyFont="1" applyBorder="1" applyAlignment="1">
      <alignment horizontal="center" vertical="center"/>
    </xf>
    <xf numFmtId="0" fontId="27" fillId="0" borderId="0" xfId="174" applyFont="1"/>
    <xf numFmtId="170" fontId="42" fillId="0" borderId="0" xfId="187" applyNumberFormat="1" applyFont="1"/>
    <xf numFmtId="0" fontId="42" fillId="0" borderId="0" xfId="174" applyFont="1"/>
    <xf numFmtId="0" fontId="43" fillId="0" borderId="0" xfId="174" applyFont="1"/>
    <xf numFmtId="0" fontId="20" fillId="0" borderId="0" xfId="5" applyFont="1" applyAlignment="1">
      <alignment vertical="center"/>
    </xf>
    <xf numFmtId="171" fontId="16" fillId="0" borderId="0" xfId="5" applyNumberFormat="1" applyFont="1" applyAlignment="1">
      <alignment horizontal="center" vertical="center" wrapText="1"/>
    </xf>
    <xf numFmtId="0" fontId="16" fillId="0" borderId="0" xfId="5" applyFont="1" applyAlignment="1">
      <alignment horizontal="center" vertical="center" wrapText="1"/>
    </xf>
    <xf numFmtId="0" fontId="7" fillId="0" borderId="0" xfId="5" applyFont="1" applyAlignment="1">
      <alignment horizontal="center" vertical="center"/>
    </xf>
    <xf numFmtId="0" fontId="41" fillId="0" borderId="0" xfId="5" applyFont="1"/>
    <xf numFmtId="0" fontId="20" fillId="0" borderId="0" xfId="5" applyFont="1"/>
    <xf numFmtId="166" fontId="34" fillId="0" borderId="0" xfId="5" applyNumberFormat="1" applyFont="1" applyAlignment="1">
      <alignment horizontal="center" vertical="center"/>
    </xf>
    <xf numFmtId="166" fontId="20" fillId="0" borderId="0" xfId="5" applyNumberFormat="1" applyFont="1"/>
    <xf numFmtId="0" fontId="26" fillId="0" borderId="0" xfId="5" applyFont="1" applyAlignment="1">
      <alignment horizontal="right" vertical="center"/>
    </xf>
    <xf numFmtId="0" fontId="20" fillId="0" borderId="0" xfId="5" applyFont="1" applyAlignment="1">
      <alignment horizontal="center" vertical="center" wrapText="1"/>
    </xf>
    <xf numFmtId="0" fontId="34" fillId="0" borderId="1" xfId="5" applyFont="1" applyBorder="1" applyAlignment="1">
      <alignment horizontal="center" vertical="center" wrapText="1"/>
    </xf>
    <xf numFmtId="0" fontId="27" fillId="0" borderId="1" xfId="5" applyFont="1" applyBorder="1" applyAlignment="1">
      <alignment horizontal="center" vertical="center" wrapText="1"/>
    </xf>
    <xf numFmtId="0" fontId="7" fillId="0" borderId="0" xfId="5" applyFont="1" applyAlignment="1">
      <alignment horizontal="center" vertical="center" wrapText="1"/>
    </xf>
    <xf numFmtId="0" fontId="27" fillId="0" borderId="3" xfId="5" applyFont="1" applyBorder="1" applyAlignment="1">
      <alignment horizontal="center" vertical="center" wrapText="1"/>
    </xf>
    <xf numFmtId="0" fontId="46" fillId="0" borderId="1" xfId="5" applyFont="1" applyBorder="1" applyAlignment="1">
      <alignment horizontal="left" vertical="center" wrapText="1"/>
    </xf>
    <xf numFmtId="166" fontId="46" fillId="0" borderId="1" xfId="5" applyNumberFormat="1" applyFont="1" applyBorder="1" applyAlignment="1">
      <alignment horizontal="center" vertical="center" wrapText="1"/>
    </xf>
    <xf numFmtId="1" fontId="46" fillId="0" borderId="1" xfId="5" applyNumberFormat="1" applyFont="1" applyBorder="1" applyAlignment="1">
      <alignment horizontal="center" vertical="center" wrapText="1"/>
    </xf>
    <xf numFmtId="166" fontId="17" fillId="0" borderId="0" xfId="5" applyNumberFormat="1" applyFont="1"/>
    <xf numFmtId="0" fontId="17" fillId="0" borderId="0" xfId="5" applyFont="1"/>
    <xf numFmtId="0" fontId="8" fillId="0" borderId="0" xfId="5" applyFont="1"/>
    <xf numFmtId="0" fontId="8" fillId="0" borderId="0" xfId="149" applyFont="1" applyAlignment="1">
      <alignment horizontal="center" vertical="center" wrapText="1"/>
    </xf>
    <xf numFmtId="0" fontId="8" fillId="0" borderId="0" xfId="149" applyFont="1"/>
    <xf numFmtId="0" fontId="45" fillId="0" borderId="1" xfId="5" applyFont="1" applyBorder="1" applyAlignment="1">
      <alignment horizontal="center" vertical="center"/>
    </xf>
    <xf numFmtId="0" fontId="45" fillId="0" borderId="1" xfId="5" applyFont="1" applyBorder="1" applyAlignment="1">
      <alignment horizontal="center" vertical="center" wrapText="1"/>
    </xf>
    <xf numFmtId="166" fontId="45" fillId="0" borderId="1" xfId="5" applyNumberFormat="1" applyFont="1" applyBorder="1" applyAlignment="1">
      <alignment horizontal="center" vertical="center"/>
    </xf>
    <xf numFmtId="1" fontId="45" fillId="0" borderId="1" xfId="5" applyNumberFormat="1" applyFont="1" applyBorder="1" applyAlignment="1">
      <alignment horizontal="center" vertical="center"/>
    </xf>
    <xf numFmtId="0" fontId="21" fillId="0" borderId="0" xfId="5" applyFont="1" applyAlignment="1">
      <alignment horizontal="center"/>
    </xf>
    <xf numFmtId="2" fontId="21" fillId="0" borderId="0" xfId="5" applyNumberFormat="1" applyFont="1" applyAlignment="1">
      <alignment horizontal="center"/>
    </xf>
    <xf numFmtId="2" fontId="45" fillId="0" borderId="1" xfId="5" applyNumberFormat="1" applyFont="1" applyBorder="1" applyAlignment="1">
      <alignment horizontal="center" vertical="center"/>
    </xf>
    <xf numFmtId="2" fontId="37" fillId="0" borderId="1" xfId="5" applyNumberFormat="1" applyFont="1" applyBorder="1" applyAlignment="1">
      <alignment horizontal="center" vertical="center"/>
    </xf>
    <xf numFmtId="0" fontId="45" fillId="0" borderId="0" xfId="5" applyFont="1" applyAlignment="1">
      <alignment horizontal="center" vertical="center"/>
    </xf>
    <xf numFmtId="0" fontId="45" fillId="0" borderId="0" xfId="5" applyFont="1" applyAlignment="1">
      <alignment horizontal="left" vertical="center" wrapText="1"/>
    </xf>
    <xf numFmtId="2" fontId="45" fillId="0" borderId="0" xfId="5" applyNumberFormat="1" applyFont="1" applyAlignment="1">
      <alignment horizontal="center" vertical="center"/>
    </xf>
    <xf numFmtId="0" fontId="41" fillId="0" borderId="0" xfId="5" applyFont="1" applyAlignment="1">
      <alignment vertical="center" wrapText="1"/>
    </xf>
    <xf numFmtId="0" fontId="20" fillId="0" borderId="0" xfId="5" applyFont="1" applyAlignment="1">
      <alignment vertical="center" wrapText="1"/>
    </xf>
    <xf numFmtId="166" fontId="37" fillId="0" borderId="2" xfId="112" applyNumberFormat="1" applyFont="1" applyBorder="1" applyAlignment="1">
      <alignment horizontal="center" vertical="center"/>
    </xf>
    <xf numFmtId="0" fontId="34" fillId="0" borderId="1" xfId="112" applyFont="1" applyBorder="1" applyAlignment="1">
      <alignment horizontal="center" vertical="center" wrapText="1"/>
    </xf>
    <xf numFmtId="0" fontId="27" fillId="0" borderId="1" xfId="112" applyFont="1" applyBorder="1" applyAlignment="1">
      <alignment horizontal="center" vertical="center" wrapText="1"/>
    </xf>
    <xf numFmtId="0" fontId="8" fillId="0" borderId="0" xfId="112" applyFont="1" applyAlignment="1">
      <alignment horizontal="center" vertical="center" wrapText="1"/>
    </xf>
    <xf numFmtId="0" fontId="8" fillId="0" borderId="0" xfId="112" applyFont="1"/>
    <xf numFmtId="0" fontId="21" fillId="0" borderId="0" xfId="112" applyFont="1" applyAlignment="1">
      <alignment horizontal="center"/>
    </xf>
    <xf numFmtId="0" fontId="41" fillId="0" borderId="0" xfId="112" applyFont="1"/>
    <xf numFmtId="0" fontId="41" fillId="0" borderId="0" xfId="112" applyFont="1" applyAlignment="1">
      <alignment vertical="center" wrapText="1"/>
    </xf>
    <xf numFmtId="0" fontId="49" fillId="0" borderId="0" xfId="5" applyFont="1" applyFill="1" applyAlignment="1">
      <alignment horizontal="center" vertical="center"/>
    </xf>
    <xf numFmtId="171" fontId="26" fillId="0" borderId="1" xfId="2"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171" fontId="26" fillId="0" borderId="1"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166" fontId="26" fillId="0" borderId="1" xfId="1" applyNumberFormat="1" applyFont="1" applyFill="1" applyBorder="1" applyAlignment="1">
      <alignment horizontal="center" vertical="center"/>
    </xf>
    <xf numFmtId="171" fontId="26" fillId="0" borderId="1" xfId="3" applyNumberFormat="1" applyFont="1" applyFill="1" applyBorder="1" applyAlignment="1">
      <alignment horizontal="center" vertical="center"/>
    </xf>
    <xf numFmtId="0" fontId="27" fillId="0" borderId="0" xfId="5" applyFont="1" applyFill="1" applyAlignment="1">
      <alignment horizontal="center" vertical="center"/>
    </xf>
    <xf numFmtId="0" fontId="52" fillId="0" borderId="0" xfId="50" applyFont="1"/>
    <xf numFmtId="2" fontId="8" fillId="0" borderId="0" xfId="112" applyNumberFormat="1" applyFont="1" applyAlignment="1">
      <alignment horizontal="center" vertical="center" wrapText="1"/>
    </xf>
    <xf numFmtId="171" fontId="45" fillId="0" borderId="1" xfId="5" applyNumberFormat="1" applyFont="1" applyBorder="1" applyAlignment="1">
      <alignment horizontal="center" vertical="center"/>
    </xf>
    <xf numFmtId="0" fontId="26" fillId="0" borderId="1" xfId="9" applyFont="1" applyFill="1" applyBorder="1" applyAlignment="1">
      <alignment horizontal="left" vertical="center" wrapText="1"/>
    </xf>
    <xf numFmtId="0" fontId="26" fillId="0" borderId="1" xfId="9" applyFont="1" applyFill="1" applyBorder="1" applyAlignment="1">
      <alignment horizontal="center" vertical="center" wrapText="1"/>
    </xf>
    <xf numFmtId="0" fontId="37" fillId="0" borderId="0" xfId="5" applyFont="1" applyFill="1" applyAlignment="1">
      <alignment horizontal="center" vertical="center" wrapText="1"/>
    </xf>
    <xf numFmtId="0" fontId="26" fillId="0" borderId="0" xfId="2" applyFont="1" applyFill="1" applyAlignment="1">
      <alignment horizontal="center" vertical="center"/>
    </xf>
    <xf numFmtId="0" fontId="26" fillId="0" borderId="0" xfId="5" applyFont="1" applyFill="1" applyAlignment="1">
      <alignment horizontal="center" vertical="center"/>
    </xf>
    <xf numFmtId="166" fontId="26" fillId="0" borderId="0" xfId="2" applyNumberFormat="1" applyFont="1" applyFill="1" applyAlignment="1">
      <alignment horizontal="center" vertical="center"/>
    </xf>
    <xf numFmtId="0" fontId="51" fillId="0" borderId="0" xfId="0" applyFont="1" applyFill="1"/>
    <xf numFmtId="0" fontId="34" fillId="0" borderId="0" xfId="5" applyFont="1" applyFill="1" applyAlignment="1">
      <alignment horizontal="center" vertical="center"/>
    </xf>
    <xf numFmtId="0" fontId="35" fillId="0" borderId="1" xfId="9" applyFont="1" applyFill="1" applyBorder="1" applyAlignment="1">
      <alignment horizontal="center" vertical="center"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textRotation="90" wrapText="1"/>
    </xf>
    <xf numFmtId="0" fontId="35" fillId="0" borderId="1" xfId="9" applyFont="1" applyFill="1" applyBorder="1" applyAlignment="1">
      <alignment vertical="center" textRotation="90" wrapText="1"/>
    </xf>
    <xf numFmtId="0" fontId="28"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xf>
    <xf numFmtId="0" fontId="28" fillId="0" borderId="0" xfId="5" applyFont="1" applyFill="1" applyAlignment="1">
      <alignment horizontal="center" vertical="center"/>
    </xf>
    <xf numFmtId="171" fontId="26" fillId="0" borderId="4" xfId="9" applyNumberFormat="1" applyFont="1" applyFill="1" applyBorder="1" applyAlignment="1">
      <alignment horizontal="center" vertical="center" wrapText="1"/>
    </xf>
    <xf numFmtId="0" fontId="26" fillId="0" borderId="0" xfId="7" applyFont="1" applyFill="1" applyAlignment="1">
      <alignment horizontal="center" vertical="center" wrapText="1"/>
    </xf>
    <xf numFmtId="0" fontId="27" fillId="0" borderId="0" xfId="9" applyFont="1" applyFill="1"/>
    <xf numFmtId="1" fontId="26" fillId="0" borderId="1" xfId="1"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wrapText="1"/>
    </xf>
    <xf numFmtId="0" fontId="26" fillId="0" borderId="0" xfId="3" applyFont="1" applyFill="1"/>
    <xf numFmtId="0" fontId="26" fillId="0" borderId="1" xfId="3" applyFont="1" applyFill="1" applyBorder="1"/>
    <xf numFmtId="0" fontId="26" fillId="0" borderId="1" xfId="0" applyFont="1" applyFill="1" applyBorder="1" applyAlignment="1">
      <alignment horizontal="center" vertical="center" wrapText="1"/>
    </xf>
    <xf numFmtId="2" fontId="26" fillId="0" borderId="1" xfId="3" applyNumberFormat="1" applyFont="1" applyFill="1" applyBorder="1" applyAlignment="1">
      <alignment horizontal="center" vertical="center"/>
    </xf>
    <xf numFmtId="166" fontId="26" fillId="0" borderId="1" xfId="3"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0" fontId="27" fillId="0" borderId="0" xfId="0" applyFont="1" applyFill="1"/>
    <xf numFmtId="0" fontId="26" fillId="0" borderId="1" xfId="0" applyFont="1" applyFill="1" applyBorder="1"/>
    <xf numFmtId="0" fontId="26" fillId="0" borderId="1" xfId="0" applyFont="1" applyFill="1" applyBorder="1" applyAlignment="1">
      <alignment horizontal="left"/>
    </xf>
    <xf numFmtId="0" fontId="26" fillId="0" borderId="1" xfId="0" applyFont="1" applyFill="1" applyBorder="1" applyAlignment="1">
      <alignment horizontal="center" vertical="center"/>
    </xf>
    <xf numFmtId="0" fontId="26" fillId="0" borderId="1" xfId="9" applyFont="1" applyFill="1" applyBorder="1" applyAlignment="1">
      <alignment horizontal="center" wrapText="1"/>
    </xf>
    <xf numFmtId="0" fontId="41" fillId="0" borderId="0" xfId="158" applyFont="1" applyFill="1"/>
    <xf numFmtId="0" fontId="26" fillId="0" borderId="0" xfId="158" applyFont="1" applyFill="1"/>
    <xf numFmtId="0" fontId="26" fillId="0" borderId="1" xfId="3" applyFont="1" applyFill="1" applyBorder="1" applyAlignment="1">
      <alignment horizontal="left"/>
    </xf>
    <xf numFmtId="0" fontId="26" fillId="0" borderId="1" xfId="3" applyFont="1" applyFill="1" applyBorder="1" applyAlignment="1">
      <alignment horizontal="center"/>
    </xf>
    <xf numFmtId="0" fontId="26" fillId="0" borderId="1" xfId="3" applyFont="1" applyFill="1" applyBorder="1" applyAlignment="1">
      <alignment horizontal="center" vertical="center" wrapText="1"/>
    </xf>
    <xf numFmtId="0" fontId="26" fillId="0" borderId="1" xfId="3" applyFont="1" applyFill="1" applyBorder="1" applyAlignment="1">
      <alignment horizontal="center" vertical="center"/>
    </xf>
    <xf numFmtId="2" fontId="26" fillId="0" borderId="1" xfId="1" applyNumberFormat="1" applyFont="1" applyFill="1" applyBorder="1" applyAlignment="1">
      <alignment horizontal="center" vertical="center"/>
    </xf>
    <xf numFmtId="0" fontId="26" fillId="0" borderId="1" xfId="0" applyFont="1" applyFill="1" applyBorder="1" applyAlignment="1">
      <alignment horizontal="center" wrapText="1"/>
    </xf>
    <xf numFmtId="166" fontId="26" fillId="0" borderId="1" xfId="0" applyNumberFormat="1" applyFont="1" applyFill="1" applyBorder="1" applyAlignment="1">
      <alignment horizontal="center" vertical="center"/>
    </xf>
    <xf numFmtId="0" fontId="26" fillId="0" borderId="1" xfId="0" applyFont="1" applyFill="1" applyBorder="1" applyAlignment="1">
      <alignment horizontal="center"/>
    </xf>
    <xf numFmtId="0" fontId="41" fillId="0" borderId="0" xfId="2" applyFont="1" applyFill="1"/>
    <xf numFmtId="0" fontId="26" fillId="0" borderId="1" xfId="2" applyFont="1" applyFill="1" applyBorder="1"/>
    <xf numFmtId="0" fontId="26" fillId="0" borderId="1" xfId="2" applyFont="1" applyFill="1" applyBorder="1" applyAlignment="1">
      <alignment horizontal="left"/>
    </xf>
    <xf numFmtId="0" fontId="26" fillId="0" borderId="1" xfId="2" applyFont="1" applyFill="1" applyBorder="1" applyAlignment="1">
      <alignment horizontal="center" vertical="center"/>
    </xf>
    <xf numFmtId="0" fontId="26" fillId="0" borderId="0" xfId="76" applyFont="1" applyFill="1" applyAlignment="1">
      <alignment horizontal="center" vertical="center" wrapText="1"/>
    </xf>
    <xf numFmtId="2" fontId="26" fillId="0" borderId="1" xfId="1" applyNumberFormat="1" applyFont="1" applyFill="1" applyBorder="1" applyAlignment="1">
      <alignment horizontal="center" vertical="center" wrapText="1"/>
    </xf>
    <xf numFmtId="0" fontId="26" fillId="0" borderId="0" xfId="1" applyFont="1" applyFill="1"/>
    <xf numFmtId="0" fontId="26" fillId="0" borderId="1" xfId="1" applyFont="1" applyFill="1" applyBorder="1"/>
    <xf numFmtId="0" fontId="26" fillId="0" borderId="1" xfId="1" applyFont="1" applyFill="1" applyBorder="1" applyAlignment="1">
      <alignment horizontal="left"/>
    </xf>
    <xf numFmtId="0" fontId="26" fillId="0" borderId="1" xfId="1" applyFont="1" applyFill="1" applyBorder="1" applyAlignment="1">
      <alignment horizontal="center" vertical="center" wrapText="1"/>
    </xf>
    <xf numFmtId="0" fontId="26" fillId="0" borderId="1" xfId="1" applyFont="1" applyFill="1" applyBorder="1" applyAlignment="1">
      <alignment horizontal="center" vertical="center"/>
    </xf>
    <xf numFmtId="0" fontId="37" fillId="0" borderId="0" xfId="124" applyFont="1" applyFill="1" applyAlignment="1">
      <alignment horizontal="left" vertical="center"/>
    </xf>
    <xf numFmtId="0" fontId="26" fillId="0" borderId="0" xfId="124" applyFont="1" applyFill="1" applyAlignment="1">
      <alignment horizontal="center" vertical="center"/>
    </xf>
    <xf numFmtId="0" fontId="41" fillId="0" borderId="0" xfId="1" applyFont="1" applyFill="1"/>
    <xf numFmtId="0" fontId="40" fillId="0" borderId="0" xfId="1" applyFont="1" applyFill="1" applyAlignment="1">
      <alignment horizontal="center" vertical="center"/>
    </xf>
    <xf numFmtId="0" fontId="29" fillId="0" borderId="1" xfId="168" applyFont="1" applyFill="1" applyBorder="1"/>
    <xf numFmtId="0" fontId="30" fillId="0" borderId="1" xfId="168" applyFont="1" applyFill="1" applyBorder="1" applyAlignment="1">
      <alignment horizontal="left"/>
    </xf>
    <xf numFmtId="0" fontId="29" fillId="0" borderId="1" xfId="168" applyFont="1" applyFill="1" applyBorder="1" applyAlignment="1">
      <alignment horizontal="center"/>
    </xf>
    <xf numFmtId="0" fontId="29" fillId="0" borderId="1" xfId="168" applyFont="1" applyFill="1" applyBorder="1" applyAlignment="1">
      <alignment horizontal="center" vertical="center" wrapText="1"/>
    </xf>
    <xf numFmtId="166" fontId="29" fillId="0" borderId="1" xfId="168" applyNumberFormat="1" applyFont="1" applyFill="1" applyBorder="1" applyAlignment="1">
      <alignment horizontal="center" vertical="center"/>
    </xf>
    <xf numFmtId="0" fontId="29" fillId="0" borderId="1" xfId="168" applyFont="1" applyFill="1" applyBorder="1" applyAlignment="1">
      <alignment horizontal="center" vertical="center"/>
    </xf>
    <xf numFmtId="2" fontId="29" fillId="0" borderId="1" xfId="168" applyNumberFormat="1" applyFont="1" applyFill="1" applyBorder="1" applyAlignment="1">
      <alignment horizontal="center" vertical="center"/>
    </xf>
    <xf numFmtId="174" fontId="30" fillId="0" borderId="1" xfId="168" applyNumberFormat="1" applyFont="1" applyFill="1" applyBorder="1" applyAlignment="1">
      <alignment horizontal="center" vertical="center"/>
    </xf>
    <xf numFmtId="0" fontId="26" fillId="0" borderId="0" xfId="168" applyFont="1" applyFill="1"/>
    <xf numFmtId="0" fontId="29" fillId="0" borderId="1" xfId="76" applyFont="1" applyFill="1" applyBorder="1" applyAlignment="1">
      <alignment horizontal="center" vertical="center"/>
    </xf>
    <xf numFmtId="0" fontId="30" fillId="0" borderId="1" xfId="76" applyFont="1" applyFill="1" applyBorder="1" applyAlignment="1">
      <alignment horizontal="left" vertical="center"/>
    </xf>
    <xf numFmtId="0" fontId="29" fillId="0" borderId="1" xfId="76" applyFont="1" applyFill="1" applyBorder="1" applyAlignment="1">
      <alignment horizontal="center" vertical="center" wrapText="1"/>
    </xf>
    <xf numFmtId="174" fontId="30" fillId="0" borderId="1" xfId="76" applyNumberFormat="1" applyFont="1" applyFill="1" applyBorder="1" applyAlignment="1">
      <alignment horizontal="center" vertical="center" wrapText="1"/>
    </xf>
    <xf numFmtId="0" fontId="26" fillId="0" borderId="0" xfId="76" applyFont="1" applyFill="1" applyAlignment="1">
      <alignment horizontal="center" vertical="center"/>
    </xf>
    <xf numFmtId="0" fontId="26" fillId="0" borderId="0" xfId="5" applyFont="1" applyFill="1" applyAlignment="1">
      <alignment horizontal="left"/>
    </xf>
    <xf numFmtId="0" fontId="26" fillId="0" borderId="0" xfId="5" applyFont="1" applyFill="1"/>
    <xf numFmtId="0" fontId="28" fillId="0" borderId="1" xfId="5" applyFont="1" applyFill="1" applyBorder="1" applyAlignment="1">
      <alignment horizontal="center" vertical="center"/>
    </xf>
    <xf numFmtId="171" fontId="26" fillId="0" borderId="1" xfId="124" applyNumberFormat="1" applyFont="1" applyFill="1" applyBorder="1" applyAlignment="1">
      <alignment horizontal="center" vertical="center"/>
    </xf>
    <xf numFmtId="0" fontId="26" fillId="0" borderId="0" xfId="0" applyFont="1" applyFill="1" applyAlignment="1">
      <alignment horizontal="center" vertical="center" wrapText="1"/>
    </xf>
    <xf numFmtId="0" fontId="26" fillId="0" borderId="1" xfId="0" applyFont="1" applyFill="1" applyBorder="1" applyAlignment="1">
      <alignment horizontal="left" vertical="center" wrapText="1"/>
    </xf>
    <xf numFmtId="171" fontId="26" fillId="0" borderId="1" xfId="0" applyNumberFormat="1" applyFont="1" applyFill="1" applyBorder="1" applyAlignment="1">
      <alignment horizontal="center" vertical="center" wrapText="1"/>
    </xf>
    <xf numFmtId="1" fontId="26" fillId="0" borderId="1" xfId="0" applyNumberFormat="1" applyFont="1" applyFill="1" applyBorder="1"/>
    <xf numFmtId="0" fontId="27" fillId="0" borderId="0" xfId="0" applyFont="1" applyFill="1" applyAlignment="1">
      <alignment horizontal="center" vertical="center"/>
    </xf>
    <xf numFmtId="0" fontId="26" fillId="0" borderId="1" xfId="0" applyFont="1" applyFill="1" applyBorder="1" applyAlignment="1">
      <alignment horizontal="center" vertical="top" wrapText="1"/>
    </xf>
    <xf numFmtId="0" fontId="27" fillId="0" borderId="0" xfId="1" applyFont="1" applyFill="1" applyAlignment="1">
      <alignment horizontal="center" vertical="center"/>
    </xf>
    <xf numFmtId="0" fontId="27" fillId="0" borderId="0" xfId="1" applyFont="1" applyFill="1"/>
    <xf numFmtId="0" fontId="26" fillId="0" borderId="1" xfId="0" applyFont="1" applyFill="1" applyBorder="1" applyAlignment="1">
      <alignment horizontal="center" vertical="top"/>
    </xf>
    <xf numFmtId="0" fontId="28" fillId="0" borderId="0" xfId="0" applyFont="1" applyFill="1" applyAlignment="1">
      <alignment horizontal="center" vertical="center"/>
    </xf>
    <xf numFmtId="2" fontId="26" fillId="0" borderId="8" xfId="1" applyNumberFormat="1" applyFont="1" applyFill="1" applyBorder="1" applyAlignment="1">
      <alignment horizontal="center" vertical="center" wrapText="1"/>
    </xf>
    <xf numFmtId="0" fontId="27" fillId="0" borderId="0" xfId="3" applyFont="1" applyFill="1"/>
    <xf numFmtId="0" fontId="27" fillId="0" borderId="0" xfId="3" applyFont="1" applyFill="1" applyAlignment="1">
      <alignment horizontal="center" vertical="center"/>
    </xf>
    <xf numFmtId="171" fontId="26" fillId="0" borderId="1" xfId="9" applyNumberFormat="1" applyFont="1" applyFill="1" applyBorder="1" applyAlignment="1">
      <alignment horizontal="center" vertical="center" wrapText="1"/>
    </xf>
    <xf numFmtId="0" fontId="26" fillId="0" borderId="0" xfId="9" applyFont="1" applyFill="1" applyAlignment="1">
      <alignment horizontal="center" vertical="center" wrapText="1"/>
    </xf>
    <xf numFmtId="0" fontId="41" fillId="0" borderId="1" xfId="9" applyFont="1" applyFill="1" applyBorder="1" applyAlignment="1">
      <alignment horizontal="center" vertical="center" wrapText="1"/>
    </xf>
    <xf numFmtId="0" fontId="41" fillId="0" borderId="1" xfId="9" applyFont="1" applyFill="1" applyBorder="1" applyAlignment="1">
      <alignment horizontal="left" vertical="center" wrapText="1"/>
    </xf>
    <xf numFmtId="2" fontId="41" fillId="0" borderId="1" xfId="9" applyNumberFormat="1" applyFont="1" applyFill="1" applyBorder="1" applyAlignment="1">
      <alignment horizontal="center" vertical="center" wrapText="1"/>
    </xf>
    <xf numFmtId="0" fontId="26" fillId="0" borderId="1" xfId="9" applyFont="1" applyFill="1" applyBorder="1" applyAlignment="1">
      <alignment horizontal="center" vertical="top" wrapText="1"/>
    </xf>
    <xf numFmtId="166" fontId="26" fillId="0" borderId="1" xfId="9" applyNumberFormat="1" applyFont="1" applyFill="1" applyBorder="1" applyAlignment="1">
      <alignment horizontal="center" vertical="center" wrapText="1"/>
    </xf>
    <xf numFmtId="2" fontId="26" fillId="0" borderId="4" xfId="3" applyNumberFormat="1" applyFont="1" applyFill="1" applyBorder="1" applyAlignment="1">
      <alignment horizontal="center" vertical="center" wrapText="1"/>
    </xf>
    <xf numFmtId="0" fontId="26" fillId="0" borderId="1" xfId="3" applyFont="1" applyFill="1" applyBorder="1" applyAlignment="1">
      <alignment horizontal="center" vertical="top"/>
    </xf>
    <xf numFmtId="0" fontId="26" fillId="0" borderId="1" xfId="3" applyFont="1" applyFill="1" applyBorder="1" applyAlignment="1">
      <alignment horizontal="center" wrapText="1"/>
    </xf>
    <xf numFmtId="1" fontId="26" fillId="0" borderId="1" xfId="3" applyNumberFormat="1" applyFont="1" applyFill="1" applyBorder="1" applyAlignment="1">
      <alignment horizontal="center" vertical="center" wrapText="1"/>
    </xf>
    <xf numFmtId="2" fontId="26" fillId="0" borderId="1" xfId="13" applyNumberFormat="1" applyFont="1" applyFill="1" applyBorder="1" applyAlignment="1">
      <alignment horizontal="center" vertical="center"/>
    </xf>
    <xf numFmtId="2" fontId="26" fillId="0" borderId="3" xfId="0" applyNumberFormat="1" applyFont="1" applyFill="1" applyBorder="1" applyAlignment="1">
      <alignment horizontal="center" vertical="center"/>
    </xf>
    <xf numFmtId="1" fontId="26" fillId="0" borderId="1" xfId="0" applyNumberFormat="1" applyFont="1" applyFill="1" applyBorder="1" applyAlignment="1">
      <alignment horizontal="center" vertical="center" wrapText="1"/>
    </xf>
    <xf numFmtId="166" fontId="27" fillId="0" borderId="0" xfId="0" applyNumberFormat="1" applyFont="1" applyFill="1"/>
    <xf numFmtId="2" fontId="26" fillId="0" borderId="4" xfId="42" applyNumberFormat="1" applyFont="1" applyFill="1" applyBorder="1" applyAlignment="1">
      <alignment horizontal="center" vertical="center" wrapText="1"/>
    </xf>
    <xf numFmtId="0" fontId="27" fillId="0" borderId="0" xfId="42" applyFont="1" applyFill="1"/>
    <xf numFmtId="0" fontId="28" fillId="0" borderId="0" xfId="42" applyFont="1" applyFill="1" applyAlignment="1">
      <alignment horizontal="center" vertical="center"/>
    </xf>
    <xf numFmtId="0" fontId="26" fillId="0" borderId="1" xfId="42" applyFont="1" applyFill="1" applyBorder="1"/>
    <xf numFmtId="0" fontId="26" fillId="0" borderId="1" xfId="42" applyFont="1" applyFill="1" applyBorder="1" applyAlignment="1">
      <alignment horizontal="left"/>
    </xf>
    <xf numFmtId="0" fontId="26" fillId="0" borderId="1" xfId="42" applyFont="1" applyFill="1" applyBorder="1" applyAlignment="1">
      <alignment horizontal="center"/>
    </xf>
    <xf numFmtId="0" fontId="26" fillId="0" borderId="1" xfId="42" applyFont="1" applyFill="1" applyBorder="1" applyAlignment="1">
      <alignment horizontal="center" vertical="center" wrapText="1"/>
    </xf>
    <xf numFmtId="166" fontId="26" fillId="0" borderId="1" xfId="42" applyNumberFormat="1" applyFont="1" applyFill="1" applyBorder="1" applyAlignment="1">
      <alignment horizontal="center" vertical="center"/>
    </xf>
    <xf numFmtId="0" fontId="26" fillId="0" borderId="1" xfId="42" applyFont="1" applyFill="1" applyBorder="1" applyAlignment="1">
      <alignment horizontal="center" vertical="center"/>
    </xf>
    <xf numFmtId="2" fontId="26" fillId="0" borderId="1" xfId="42" applyNumberFormat="1" applyFont="1" applyFill="1" applyBorder="1" applyAlignment="1">
      <alignment horizontal="center" vertical="center"/>
    </xf>
    <xf numFmtId="171" fontId="26" fillId="0" borderId="1" xfId="66" applyNumberFormat="1" applyFont="1" applyFill="1" applyBorder="1" applyAlignment="1">
      <alignment horizontal="center" vertical="center"/>
    </xf>
    <xf numFmtId="0" fontId="40" fillId="0" borderId="1" xfId="76" applyFont="1" applyFill="1" applyBorder="1" applyAlignment="1">
      <alignment horizontal="center" vertical="center"/>
    </xf>
    <xf numFmtId="171" fontId="26" fillId="0" borderId="1" xfId="76" applyNumberFormat="1" applyFont="1" applyFill="1" applyBorder="1" applyAlignment="1">
      <alignment horizontal="center" vertical="center" wrapText="1"/>
    </xf>
    <xf numFmtId="166" fontId="8" fillId="0" borderId="0" xfId="2" applyNumberFormat="1" applyFont="1" applyFill="1" applyAlignment="1">
      <alignment horizontal="center" vertical="center"/>
    </xf>
    <xf numFmtId="0" fontId="8" fillId="0" borderId="0" xfId="2" applyFont="1" applyFill="1" applyAlignment="1">
      <alignment horizontal="center" vertical="center"/>
    </xf>
    <xf numFmtId="0" fontId="17" fillId="0" borderId="0" xfId="5" applyFont="1" applyFill="1" applyAlignment="1">
      <alignment horizontal="center" vertical="center"/>
    </xf>
    <xf numFmtId="0" fontId="18" fillId="0" borderId="0" xfId="5" applyFont="1" applyFill="1" applyAlignment="1">
      <alignment horizontal="center" vertical="center"/>
    </xf>
    <xf numFmtId="0" fontId="8" fillId="0" borderId="0" xfId="9" applyFont="1" applyFill="1" applyAlignment="1">
      <alignment horizontal="center" vertical="center" wrapText="1"/>
    </xf>
    <xf numFmtId="0" fontId="0" fillId="0" borderId="0" xfId="0" applyFill="1"/>
    <xf numFmtId="1" fontId="26" fillId="0" borderId="1" xfId="2" applyNumberFormat="1" applyFont="1" applyFill="1" applyBorder="1" applyAlignment="1">
      <alignment horizontal="center" vertical="center" wrapText="1"/>
    </xf>
    <xf numFmtId="0" fontId="8" fillId="0" borderId="0" xfId="2" applyFont="1" applyFill="1" applyAlignment="1">
      <alignment horizontal="center" vertical="center" wrapText="1"/>
    </xf>
    <xf numFmtId="0" fontId="8" fillId="0" borderId="0" xfId="124" applyFont="1" applyFill="1" applyAlignment="1">
      <alignment horizontal="center" vertical="center" wrapText="1"/>
    </xf>
    <xf numFmtId="0" fontId="48" fillId="0" borderId="1" xfId="2" applyFont="1" applyFill="1" applyBorder="1" applyAlignment="1">
      <alignment horizontal="center" vertical="center"/>
    </xf>
    <xf numFmtId="2" fontId="46" fillId="0" borderId="1" xfId="5" applyNumberFormat="1" applyFont="1" applyFill="1" applyBorder="1" applyAlignment="1">
      <alignment horizontal="center" vertical="center" wrapText="1"/>
    </xf>
    <xf numFmtId="2" fontId="46" fillId="0" borderId="1" xfId="2" applyNumberFormat="1" applyFont="1" applyFill="1" applyBorder="1" applyAlignment="1">
      <alignment horizontal="center" vertical="center" wrapText="1"/>
    </xf>
    <xf numFmtId="0" fontId="26" fillId="0" borderId="0" xfId="2" applyFont="1" applyFill="1" applyAlignment="1">
      <alignment horizontal="center" vertical="center" wrapText="1"/>
    </xf>
    <xf numFmtId="0" fontId="50" fillId="0" borderId="1" xfId="2" applyFont="1" applyFill="1" applyBorder="1" applyAlignment="1">
      <alignment horizontal="center" vertical="center" wrapText="1"/>
    </xf>
    <xf numFmtId="0" fontId="26" fillId="0" borderId="0" xfId="5" applyFont="1" applyFill="1" applyAlignment="1">
      <alignment horizontal="center" vertical="center" wrapText="1"/>
    </xf>
    <xf numFmtId="0" fontId="27" fillId="0" borderId="0" xfId="2" applyFont="1" applyFill="1"/>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7" fillId="0" borderId="0" xfId="5" applyFont="1" applyFill="1" applyAlignment="1">
      <alignment horizontal="center" vertical="center" wrapText="1"/>
    </xf>
    <xf numFmtId="2" fontId="26" fillId="0" borderId="1" xfId="9" applyNumberFormat="1" applyFont="1" applyFill="1" applyBorder="1" applyAlignment="1">
      <alignment vertical="center" wrapText="1"/>
    </xf>
    <xf numFmtId="0" fontId="35" fillId="0" borderId="3" xfId="9" applyFont="1" applyFill="1" applyBorder="1" applyAlignment="1">
      <alignment horizontal="center" vertical="center"/>
    </xf>
    <xf numFmtId="0" fontId="35" fillId="0" borderId="4" xfId="9" applyFont="1" applyFill="1" applyBorder="1" applyAlignment="1">
      <alignment horizontal="center" vertical="center"/>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center" vertical="center" wrapText="1"/>
    </xf>
    <xf numFmtId="2" fontId="26" fillId="0" borderId="1" xfId="9" applyNumberFormat="1" applyFont="1" applyFill="1" applyBorder="1" applyAlignment="1">
      <alignment horizontal="center" vertical="center"/>
    </xf>
    <xf numFmtId="49"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0" fontId="26" fillId="0" borderId="1" xfId="1" applyFont="1" applyFill="1" applyBorder="1" applyAlignment="1">
      <alignment horizontal="center" vertical="center" wrapText="1"/>
    </xf>
    <xf numFmtId="49" fontId="26" fillId="0" borderId="1" xfId="1" applyNumberFormat="1" applyFont="1" applyFill="1" applyBorder="1" applyAlignment="1">
      <alignment horizontal="center" vertical="center" wrapText="1"/>
    </xf>
    <xf numFmtId="2" fontId="26" fillId="0" borderId="5"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xf>
    <xf numFmtId="0" fontId="26" fillId="0" borderId="1" xfId="0" applyFont="1" applyFill="1" applyBorder="1" applyAlignment="1">
      <alignment horizontal="center" vertical="center"/>
    </xf>
    <xf numFmtId="0" fontId="26" fillId="0" borderId="4" xfId="9" applyFont="1" applyFill="1" applyBorder="1" applyAlignment="1">
      <alignment horizontal="center" vertical="center" wrapText="1"/>
    </xf>
    <xf numFmtId="0" fontId="37" fillId="0" borderId="0" xfId="5" applyFont="1" applyFill="1" applyAlignment="1">
      <alignment horizontal="center" vertical="center"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textRotation="90" wrapText="1"/>
    </xf>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xf>
    <xf numFmtId="2" fontId="26" fillId="0" borderId="4" xfId="9" applyNumberFormat="1"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3" xfId="9" applyFont="1" applyFill="1" applyBorder="1" applyAlignment="1">
      <alignment horizontal="center" vertical="center" wrapText="1"/>
    </xf>
    <xf numFmtId="0" fontId="26" fillId="0" borderId="3"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166" fontId="26" fillId="0" borderId="4" xfId="2"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0" fontId="26" fillId="0" borderId="1" xfId="5" applyFont="1" applyFill="1" applyBorder="1" applyAlignment="1">
      <alignment horizontal="center" vertical="center" wrapText="1"/>
    </xf>
    <xf numFmtId="0" fontId="26" fillId="0" borderId="1" xfId="0" applyFont="1" applyFill="1" applyBorder="1"/>
    <xf numFmtId="1" fontId="26" fillId="0" borderId="4" xfId="9" applyNumberFormat="1" applyFont="1" applyFill="1" applyBorder="1" applyAlignment="1">
      <alignment horizontal="center" vertical="center" wrapText="1"/>
    </xf>
    <xf numFmtId="2" fontId="26" fillId="0" borderId="5"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 fontId="26" fillId="0" borderId="1" xfId="5" applyNumberFormat="1" applyFont="1" applyFill="1" applyBorder="1" applyAlignment="1">
      <alignment horizontal="center" vertical="center" wrapText="1"/>
    </xf>
    <xf numFmtId="0" fontId="26" fillId="0" borderId="1" xfId="1" applyFont="1" applyFill="1" applyBorder="1" applyAlignment="1">
      <alignment horizontal="left" vertical="center" wrapText="1"/>
    </xf>
    <xf numFmtId="0" fontId="53" fillId="0" borderId="1" xfId="9" applyFont="1" applyFill="1" applyBorder="1" applyAlignment="1">
      <alignment horizontal="left" vertical="center" wrapText="1"/>
    </xf>
    <xf numFmtId="49" fontId="26" fillId="0" borderId="3" xfId="9" applyNumberFormat="1" applyFont="1" applyFill="1" applyBorder="1" applyAlignment="1">
      <alignment horizontal="center" vertical="center" wrapText="1"/>
    </xf>
    <xf numFmtId="0" fontId="35" fillId="0" borderId="1" xfId="9" applyFont="1" applyBorder="1" applyAlignment="1">
      <alignment horizontal="center" vertical="center" wrapText="1"/>
    </xf>
    <xf numFmtId="0" fontId="35" fillId="0" borderId="1" xfId="9" applyFont="1" applyBorder="1" applyAlignment="1">
      <alignment horizontal="center" vertical="center" textRotation="90"/>
    </xf>
    <xf numFmtId="0" fontId="35" fillId="0" borderId="1" xfId="9" applyFont="1" applyBorder="1" applyAlignment="1">
      <alignment horizontal="center" vertical="center" textRotation="90" wrapText="1"/>
    </xf>
    <xf numFmtId="0" fontId="35" fillId="0" borderId="1" xfId="9" applyFont="1" applyBorder="1" applyAlignment="1">
      <alignment vertical="center" textRotation="90" wrapText="1"/>
    </xf>
    <xf numFmtId="0" fontId="28" fillId="0" borderId="1" xfId="9" applyFont="1" applyBorder="1" applyAlignment="1">
      <alignment horizontal="center" vertical="center" textRotation="90" wrapText="1"/>
    </xf>
    <xf numFmtId="0" fontId="35" fillId="0" borderId="1" xfId="9" applyFont="1" applyBorder="1" applyAlignment="1">
      <alignment horizontal="center" vertical="center"/>
    </xf>
    <xf numFmtId="0" fontId="26" fillId="0" borderId="1" xfId="2" applyFont="1" applyBorder="1" applyAlignment="1">
      <alignment horizontal="center" vertical="center" wrapText="1"/>
    </xf>
    <xf numFmtId="0" fontId="26" fillId="0" borderId="1" xfId="2" applyFont="1" applyBorder="1" applyAlignment="1">
      <alignment horizontal="center" vertical="center"/>
    </xf>
    <xf numFmtId="0" fontId="48" fillId="0" borderId="1" xfId="2" applyFont="1" applyBorder="1" applyAlignment="1">
      <alignment horizontal="center" vertical="center"/>
    </xf>
    <xf numFmtId="0" fontId="29" fillId="0" borderId="1" xfId="76" applyFont="1" applyBorder="1" applyAlignment="1">
      <alignment horizontal="center" vertical="center"/>
    </xf>
    <xf numFmtId="2" fontId="46" fillId="0" borderId="1" xfId="2" applyNumberFormat="1" applyFont="1" applyBorder="1" applyAlignment="1">
      <alignment horizontal="center" vertical="center" wrapText="1"/>
    </xf>
    <xf numFmtId="0" fontId="7" fillId="0" borderId="0" xfId="5" applyFont="1"/>
    <xf numFmtId="0" fontId="7" fillId="0" borderId="0" xfId="5" applyFont="1" applyAlignment="1">
      <alignment horizontal="left"/>
    </xf>
    <xf numFmtId="0" fontId="26" fillId="0" borderId="0" xfId="5" applyFont="1" applyAlignment="1">
      <alignment horizontal="left"/>
    </xf>
    <xf numFmtId="0" fontId="26" fillId="0" borderId="0" xfId="5" applyFont="1"/>
    <xf numFmtId="0" fontId="30" fillId="0" borderId="1" xfId="76" applyFont="1" applyBorder="1" applyAlignment="1">
      <alignment horizontal="left" vertical="center"/>
    </xf>
    <xf numFmtId="0" fontId="29" fillId="0" borderId="1" xfId="76" applyFont="1" applyBorder="1" applyAlignment="1">
      <alignment horizontal="center" vertical="center" wrapText="1"/>
    </xf>
    <xf numFmtId="174" fontId="30" fillId="0" borderId="1" xfId="76" applyNumberFormat="1" applyFont="1" applyBorder="1" applyAlignment="1">
      <alignment horizontal="center" vertical="center" wrapText="1"/>
    </xf>
    <xf numFmtId="0" fontId="54" fillId="0" borderId="1" xfId="9" applyFont="1" applyFill="1" applyBorder="1" applyAlignment="1">
      <alignment horizontal="center" vertical="center"/>
    </xf>
    <xf numFmtId="166" fontId="26" fillId="0" borderId="1" xfId="1"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2" fontId="55" fillId="0" borderId="5" xfId="2" applyNumberFormat="1" applyFont="1" applyFill="1" applyBorder="1" applyAlignment="1">
      <alignment horizontal="center" vertical="center" wrapText="1"/>
    </xf>
    <xf numFmtId="1" fontId="26" fillId="0" borderId="12" xfId="2" applyNumberFormat="1" applyFont="1" applyFill="1" applyBorder="1" applyAlignment="1">
      <alignment horizontal="center" vertical="center" wrapText="1"/>
    </xf>
    <xf numFmtId="0" fontId="26" fillId="0" borderId="2" xfId="2" applyFont="1" applyFill="1" applyBorder="1" applyAlignment="1">
      <alignment horizontal="center" vertical="center" wrapText="1"/>
    </xf>
    <xf numFmtId="0" fontId="26" fillId="0" borderId="11" xfId="2" applyFont="1" applyFill="1" applyBorder="1" applyAlignment="1">
      <alignment horizontal="left" vertical="center" wrapText="1"/>
    </xf>
    <xf numFmtId="174" fontId="56" fillId="0" borderId="1" xfId="76" applyNumberFormat="1" applyFont="1" applyFill="1" applyBorder="1" applyAlignment="1">
      <alignment horizontal="center" vertical="center" wrapText="1"/>
    </xf>
    <xf numFmtId="174" fontId="56" fillId="0" borderId="1" xfId="168" applyNumberFormat="1" applyFont="1" applyFill="1" applyBorder="1" applyAlignment="1">
      <alignment horizontal="center" vertical="center"/>
    </xf>
    <xf numFmtId="2" fontId="55" fillId="0" borderId="1" xfId="1" applyNumberFormat="1" applyFont="1" applyFill="1" applyBorder="1" applyAlignment="1">
      <alignment horizontal="center" vertical="center"/>
    </xf>
    <xf numFmtId="2" fontId="8" fillId="0" borderId="0" xfId="112" applyNumberFormat="1" applyFont="1"/>
    <xf numFmtId="166" fontId="41" fillId="0" borderId="0" xfId="112" applyNumberFormat="1" applyFont="1" applyFill="1"/>
    <xf numFmtId="2" fontId="26" fillId="0" borderId="1" xfId="9" applyNumberFormat="1" applyFont="1" applyFill="1" applyBorder="1" applyAlignment="1">
      <alignment horizontal="center" vertical="center"/>
    </xf>
    <xf numFmtId="2" fontId="26" fillId="0" borderId="1" xfId="0"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55" fillId="0" borderId="1" xfId="2" applyNumberFormat="1" applyFont="1" applyFill="1" applyBorder="1" applyAlignment="1">
      <alignment horizontal="center" vertical="center"/>
    </xf>
    <xf numFmtId="2" fontId="55" fillId="0" borderId="1" xfId="9" applyNumberFormat="1" applyFont="1" applyFill="1" applyBorder="1" applyAlignment="1">
      <alignment horizontal="center" vertical="center"/>
    </xf>
    <xf numFmtId="174" fontId="56" fillId="0" borderId="1" xfId="76" applyNumberFormat="1" applyFont="1" applyBorder="1" applyAlignment="1">
      <alignment horizontal="center" vertical="center" wrapText="1"/>
    </xf>
    <xf numFmtId="0" fontId="27" fillId="0" borderId="0" xfId="50" applyFont="1" applyFill="1"/>
    <xf numFmtId="0" fontId="42" fillId="0" borderId="1" xfId="50" applyFont="1" applyFill="1" applyBorder="1" applyAlignment="1">
      <alignment horizontal="center" vertical="center"/>
    </xf>
    <xf numFmtId="2" fontId="57" fillId="0" borderId="0" xfId="50" applyNumberFormat="1" applyFont="1" applyFill="1" applyAlignment="1">
      <alignment horizontal="center"/>
    </xf>
    <xf numFmtId="0" fontId="42" fillId="0" borderId="0" xfId="50" applyFont="1" applyFill="1"/>
    <xf numFmtId="0" fontId="58" fillId="0" borderId="0" xfId="0" applyFont="1"/>
    <xf numFmtId="0" fontId="32" fillId="0" borderId="1" xfId="0" applyFont="1" applyBorder="1" applyAlignment="1">
      <alignment horizontal="center" vertical="center"/>
    </xf>
    <xf numFmtId="0" fontId="32" fillId="0" borderId="0" xfId="0" applyFont="1"/>
    <xf numFmtId="0" fontId="32" fillId="0" borderId="0" xfId="0" applyFont="1" applyFill="1"/>
    <xf numFmtId="171" fontId="32" fillId="0" borderId="1" xfId="0" applyNumberFormat="1" applyFont="1" applyFill="1" applyBorder="1"/>
    <xf numFmtId="0" fontId="59" fillId="0" borderId="1" xfId="3" applyFont="1" applyFill="1" applyBorder="1" applyAlignment="1">
      <alignment horizontal="left" vertical="center" wrapText="1"/>
    </xf>
    <xf numFmtId="0" fontId="32" fillId="0" borderId="0" xfId="0" applyFont="1" applyAlignment="1">
      <alignment horizontal="center" vertical="center"/>
    </xf>
    <xf numFmtId="0" fontId="59" fillId="0" borderId="0" xfId="3" applyFont="1" applyFill="1" applyBorder="1" applyAlignment="1">
      <alignment horizontal="left" vertical="center" wrapText="1"/>
    </xf>
    <xf numFmtId="0" fontId="58" fillId="0" borderId="0" xfId="0" applyFont="1" applyAlignment="1">
      <alignment horizontal="center" vertical="center"/>
    </xf>
    <xf numFmtId="0" fontId="58" fillId="0" borderId="0" xfId="0" applyFont="1" applyFill="1"/>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2" fontId="26" fillId="0" borderId="1" xfId="1"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2"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60" fillId="0" borderId="1" xfId="5" applyFont="1" applyBorder="1" applyAlignment="1">
      <alignment horizontal="left" vertical="center" wrapText="1"/>
    </xf>
    <xf numFmtId="1" fontId="26" fillId="0" borderId="1" xfId="9"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4" xfId="2" applyFont="1" applyFill="1" applyBorder="1" applyAlignment="1">
      <alignment horizontal="left" vertical="center" wrapText="1"/>
    </xf>
    <xf numFmtId="2" fontId="26" fillId="0" borderId="1"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26" fillId="0" borderId="1" xfId="0" applyFont="1" applyFill="1" applyBorder="1"/>
    <xf numFmtId="0" fontId="26" fillId="0" borderId="1" xfId="9" applyFont="1" applyFill="1" applyBorder="1" applyAlignment="1">
      <alignment horizontal="left" vertical="center" wrapText="1"/>
    </xf>
    <xf numFmtId="0" fontId="26" fillId="0" borderId="4" xfId="9" applyFont="1" applyFill="1" applyBorder="1" applyAlignment="1">
      <alignment horizontal="left" vertical="center" wrapText="1"/>
    </xf>
    <xf numFmtId="0" fontId="26" fillId="0" borderId="1" xfId="2" applyFont="1" applyFill="1" applyBorder="1" applyAlignment="1">
      <alignment horizontal="left" vertical="center" wrapText="1"/>
    </xf>
    <xf numFmtId="0" fontId="26" fillId="0" borderId="4" xfId="2" applyFont="1" applyFill="1" applyBorder="1" applyAlignment="1">
      <alignment horizontal="left" vertical="center" wrapText="1"/>
    </xf>
    <xf numFmtId="0" fontId="26" fillId="0" borderId="1" xfId="5" applyFont="1" applyFill="1" applyBorder="1" applyAlignment="1">
      <alignment horizontal="left" vertical="center" wrapText="1"/>
    </xf>
    <xf numFmtId="0" fontId="26" fillId="0" borderId="0" xfId="5" applyFont="1" applyAlignment="1">
      <alignment horizontal="center" vertical="center"/>
    </xf>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0" fontId="26" fillId="0" borderId="1" xfId="9" applyFont="1" applyFill="1" applyBorder="1" applyAlignment="1">
      <alignment horizontal="left" vertical="center" wrapText="1"/>
    </xf>
    <xf numFmtId="2" fontId="26" fillId="0" borderId="3" xfId="0" applyNumberFormat="1" applyFont="1" applyFill="1" applyBorder="1" applyAlignment="1">
      <alignment horizontal="center" vertical="center"/>
    </xf>
    <xf numFmtId="2" fontId="26" fillId="0" borderId="4" xfId="0" applyNumberFormat="1" applyFont="1" applyFill="1" applyBorder="1" applyAlignment="1">
      <alignment horizontal="center" vertical="center"/>
    </xf>
    <xf numFmtId="2" fontId="26"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xf>
    <xf numFmtId="0" fontId="35"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37" fillId="0" borderId="0" xfId="5" applyFont="1" applyFill="1" applyAlignment="1">
      <alignment horizontal="center" vertical="center" wrapText="1"/>
    </xf>
    <xf numFmtId="0" fontId="26" fillId="0" borderId="1" xfId="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2" fontId="26" fillId="0" borderId="1" xfId="1" applyNumberFormat="1" applyFont="1" applyFill="1" applyBorder="1" applyAlignment="1">
      <alignment horizontal="center" vertical="center"/>
    </xf>
    <xf numFmtId="166" fontId="26" fillId="0" borderId="1" xfId="0" applyNumberFormat="1" applyFont="1" applyFill="1" applyBorder="1" applyAlignment="1">
      <alignment horizontal="center" vertical="center"/>
    </xf>
    <xf numFmtId="0" fontId="26" fillId="0" borderId="1" xfId="2"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1" applyFont="1" applyFill="1" applyBorder="1" applyAlignment="1">
      <alignment horizontal="center" vertical="center"/>
    </xf>
    <xf numFmtId="0" fontId="35" fillId="0" borderId="1" xfId="9" applyFont="1" applyBorder="1" applyAlignment="1">
      <alignment horizontal="center" vertical="center" textRotation="90" wrapText="1"/>
    </xf>
    <xf numFmtId="0" fontId="35" fillId="0" borderId="1" xfId="9" applyFont="1" applyBorder="1" applyAlignment="1">
      <alignment horizontal="center" vertical="center" textRotation="90"/>
    </xf>
    <xf numFmtId="0" fontId="35" fillId="0" borderId="1" xfId="9" applyFont="1" applyBorder="1" applyAlignment="1">
      <alignment horizontal="center" vertical="center"/>
    </xf>
    <xf numFmtId="0" fontId="35" fillId="0" borderId="1" xfId="9" applyFont="1" applyBorder="1" applyAlignment="1">
      <alignment horizontal="center" vertical="center" wrapText="1"/>
    </xf>
    <xf numFmtId="10" fontId="26" fillId="0" borderId="3" xfId="149" applyNumberFormat="1" applyFont="1" applyBorder="1" applyAlignment="1">
      <alignment horizontal="center" vertical="center" wrapText="1"/>
    </xf>
    <xf numFmtId="0" fontId="26" fillId="0" borderId="4" xfId="149" applyFont="1" applyBorder="1" applyAlignment="1">
      <alignment horizontal="left" vertical="center" wrapText="1"/>
    </xf>
    <xf numFmtId="2" fontId="26" fillId="0" borderId="4" xfId="149" applyNumberFormat="1" applyFont="1" applyBorder="1" applyAlignment="1">
      <alignment horizontal="center" vertical="center" wrapText="1"/>
    </xf>
    <xf numFmtId="166" fontId="26" fillId="0" borderId="3" xfId="149" applyNumberFormat="1" applyFont="1" applyBorder="1" applyAlignment="1">
      <alignment horizontal="center" vertical="center" wrapText="1"/>
    </xf>
    <xf numFmtId="0" fontId="37" fillId="0" borderId="0" xfId="5" applyFont="1" applyFill="1" applyAlignment="1">
      <alignment horizontal="center" vertical="center" wrapText="1"/>
    </xf>
    <xf numFmtId="0" fontId="35" fillId="0" borderId="1" xfId="9" applyFont="1" applyFill="1" applyBorder="1" applyAlignment="1">
      <alignment horizontal="center" vertical="center" textRotation="90" wrapText="1"/>
    </xf>
    <xf numFmtId="0" fontId="35" fillId="0" borderId="1" xfId="9" applyFont="1" applyFill="1" applyBorder="1" applyAlignment="1">
      <alignment horizontal="center" vertical="center" textRotation="90"/>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26" fillId="0" borderId="4" xfId="9"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9"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166" fontId="26" fillId="0" borderId="4"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1" xfId="76" applyFont="1" applyFill="1" applyBorder="1" applyAlignment="1">
      <alignment horizontal="center" vertical="center" wrapText="1"/>
    </xf>
    <xf numFmtId="0" fontId="26" fillId="0" borderId="4" xfId="2" applyFont="1" applyFill="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26" fillId="0" borderId="3" xfId="2" applyNumberFormat="1"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0" applyFont="1" applyFill="1" applyBorder="1"/>
    <xf numFmtId="166" fontId="26" fillId="0" borderId="1" xfId="5"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wrapText="1"/>
    </xf>
    <xf numFmtId="2" fontId="26" fillId="0" borderId="1" xfId="100" applyNumberFormat="1" applyFont="1" applyFill="1" applyBorder="1" applyAlignment="1">
      <alignment horizontal="center" vertical="center"/>
    </xf>
    <xf numFmtId="0" fontId="26" fillId="0" borderId="1" xfId="1" applyFont="1" applyFill="1" applyBorder="1" applyAlignment="1">
      <alignment horizontal="center"/>
    </xf>
    <xf numFmtId="0" fontId="26" fillId="0" borderId="0" xfId="2" applyFont="1" applyAlignment="1">
      <alignment horizontal="center" vertical="center"/>
    </xf>
    <xf numFmtId="2" fontId="26" fillId="0" borderId="1" xfId="9" applyNumberFormat="1" applyFont="1" applyBorder="1" applyAlignment="1">
      <alignment horizontal="center" vertical="center" wrapText="1"/>
    </xf>
    <xf numFmtId="0" fontId="26" fillId="0" borderId="1" xfId="9" applyFont="1" applyBorder="1" applyAlignment="1">
      <alignment horizontal="center" vertical="center" wrapText="1"/>
    </xf>
    <xf numFmtId="0" fontId="26" fillId="0" borderId="1" xfId="9" applyFont="1" applyBorder="1" applyAlignment="1">
      <alignment horizontal="left" vertical="center" wrapText="1"/>
    </xf>
    <xf numFmtId="0" fontId="26" fillId="0" borderId="1" xfId="5" applyFont="1" applyBorder="1" applyAlignment="1">
      <alignment horizontal="center" vertical="center" wrapText="1"/>
    </xf>
    <xf numFmtId="166" fontId="26" fillId="0" borderId="1" xfId="9" applyNumberFormat="1" applyFont="1" applyBorder="1" applyAlignment="1">
      <alignment horizontal="center" vertical="center" wrapText="1"/>
    </xf>
    <xf numFmtId="166" fontId="26" fillId="0" borderId="1" xfId="5" applyNumberFormat="1" applyFont="1" applyBorder="1" applyAlignment="1">
      <alignment horizontal="center" vertical="center" wrapText="1"/>
    </xf>
    <xf numFmtId="2" fontId="26" fillId="0" borderId="1" xfId="5" applyNumberFormat="1" applyFont="1" applyBorder="1" applyAlignment="1">
      <alignment horizontal="center" vertical="center" wrapText="1"/>
    </xf>
    <xf numFmtId="0" fontId="26" fillId="0" borderId="1" xfId="5" applyFont="1" applyBorder="1" applyAlignment="1">
      <alignment horizontal="center" vertical="center" wrapText="1"/>
    </xf>
    <xf numFmtId="166" fontId="26" fillId="0" borderId="1" xfId="5" applyNumberFormat="1" applyFont="1" applyBorder="1" applyAlignment="1">
      <alignment horizontal="center" vertical="center" wrapText="1"/>
    </xf>
    <xf numFmtId="172" fontId="26" fillId="0" borderId="1" xfId="5" applyNumberFormat="1" applyFont="1" applyBorder="1" applyAlignment="1">
      <alignment horizontal="center" vertical="center" wrapText="1"/>
    </xf>
    <xf numFmtId="2" fontId="26" fillId="0" borderId="1" xfId="5" applyNumberFormat="1" applyFont="1" applyBorder="1" applyAlignment="1">
      <alignment horizontal="center" vertical="center" wrapText="1"/>
    </xf>
    <xf numFmtId="171" fontId="26" fillId="0" borderId="1" xfId="9" applyNumberFormat="1" applyFont="1" applyBorder="1" applyAlignment="1">
      <alignment horizontal="center" vertical="center" wrapText="1"/>
    </xf>
    <xf numFmtId="1" fontId="26" fillId="0" borderId="1" xfId="135"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2" fontId="26" fillId="0" borderId="1" xfId="135" applyNumberFormat="1" applyFont="1" applyBorder="1" applyAlignment="1">
      <alignment horizontal="center" vertical="center" wrapText="1"/>
    </xf>
    <xf numFmtId="166" fontId="26" fillId="0" borderId="1" xfId="135" applyNumberFormat="1" applyFont="1" applyBorder="1" applyAlignment="1">
      <alignment horizontal="center" vertical="center" wrapText="1"/>
    </xf>
    <xf numFmtId="1" fontId="26" fillId="0" borderId="1" xfId="5" applyNumberFormat="1" applyFont="1" applyBorder="1" applyAlignment="1">
      <alignment horizontal="center" vertical="center" wrapText="1"/>
    </xf>
    <xf numFmtId="2"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166" fontId="26" fillId="0" borderId="1" xfId="0" applyNumberFormat="1" applyFont="1" applyBorder="1" applyAlignment="1">
      <alignment horizontal="center" vertical="center" wrapText="1"/>
    </xf>
    <xf numFmtId="171" fontId="26" fillId="0" borderId="1" xfId="0" applyNumberFormat="1" applyFont="1" applyBorder="1" applyAlignment="1">
      <alignment horizontal="center" vertical="center" wrapText="1"/>
    </xf>
    <xf numFmtId="1" fontId="26" fillId="0" borderId="1" xfId="9" applyNumberFormat="1" applyFont="1" applyBorder="1" applyAlignment="1">
      <alignment horizontal="center" vertical="center" wrapText="1"/>
    </xf>
    <xf numFmtId="0" fontId="29" fillId="0" borderId="1" xfId="168" applyFont="1" applyFill="1" applyBorder="1" applyAlignment="1">
      <alignment horizontal="left"/>
    </xf>
    <xf numFmtId="0" fontId="29" fillId="0" borderId="1" xfId="76" applyFont="1" applyFill="1" applyBorder="1" applyAlignment="1">
      <alignment horizontal="left" vertical="center"/>
    </xf>
    <xf numFmtId="0" fontId="29" fillId="0" borderId="1" xfId="76" applyFont="1" applyBorder="1" applyAlignment="1">
      <alignment horizontal="left" vertical="center"/>
    </xf>
    <xf numFmtId="171" fontId="26" fillId="0" borderId="1" xfId="5" applyNumberFormat="1" applyFont="1" applyBorder="1" applyAlignment="1">
      <alignment horizontal="center" vertical="center" wrapText="1"/>
    </xf>
    <xf numFmtId="0" fontId="26" fillId="0" borderId="1" xfId="0" applyFont="1" applyBorder="1" applyAlignment="1">
      <alignment horizontal="center" vertical="center"/>
    </xf>
    <xf numFmtId="2" fontId="26" fillId="0" borderId="1" xfId="100" applyNumberFormat="1" applyFont="1" applyBorder="1" applyAlignment="1">
      <alignment horizontal="center" vertical="center"/>
    </xf>
    <xf numFmtId="0" fontId="29" fillId="0" borderId="1" xfId="168" applyFont="1" applyBorder="1"/>
    <xf numFmtId="0" fontId="30" fillId="0" borderId="1" xfId="168" applyFont="1" applyBorder="1" applyAlignment="1">
      <alignment horizontal="left"/>
    </xf>
    <xf numFmtId="0" fontId="29" fillId="0" borderId="1" xfId="168" applyFont="1" applyBorder="1" applyAlignment="1">
      <alignment horizontal="center"/>
    </xf>
    <xf numFmtId="0" fontId="29" fillId="0" borderId="1" xfId="168" applyFont="1" applyBorder="1" applyAlignment="1">
      <alignment horizontal="center" vertical="center" wrapText="1"/>
    </xf>
    <xf numFmtId="166" fontId="29" fillId="0" borderId="1" xfId="168" applyNumberFormat="1" applyFont="1" applyBorder="1" applyAlignment="1">
      <alignment horizontal="center" vertical="center"/>
    </xf>
    <xf numFmtId="0" fontId="29" fillId="0" borderId="1" xfId="168" applyFont="1" applyBorder="1" applyAlignment="1">
      <alignment horizontal="center" vertical="center"/>
    </xf>
    <xf numFmtId="2" fontId="29" fillId="0" borderId="1" xfId="168" applyNumberFormat="1" applyFont="1" applyBorder="1" applyAlignment="1">
      <alignment horizontal="center" vertical="center"/>
    </xf>
    <xf numFmtId="174" fontId="30" fillId="0" borderId="1" xfId="168" applyNumberFormat="1" applyFont="1" applyBorder="1" applyAlignment="1">
      <alignment horizontal="center" vertical="center"/>
    </xf>
    <xf numFmtId="0" fontId="26" fillId="0" borderId="1" xfId="9"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2" fontId="26" fillId="0" borderId="1" xfId="9"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2" fontId="26" fillId="0" borderId="1" xfId="5"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46" applyFont="1" applyBorder="1" applyAlignment="1">
      <alignment horizontal="center" vertical="center" wrapText="1"/>
    </xf>
    <xf numFmtId="2" fontId="26" fillId="0" borderId="1" xfId="46" applyNumberFormat="1" applyFont="1" applyBorder="1" applyAlignment="1">
      <alignment horizontal="center" vertical="center" wrapText="1"/>
    </xf>
    <xf numFmtId="1" fontId="26" fillId="0" borderId="1" xfId="46" applyNumberFormat="1"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0" fontId="26" fillId="0" borderId="1" xfId="11" applyFont="1" applyFill="1" applyBorder="1" applyAlignment="1">
      <alignment horizontal="left"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2" fontId="26" fillId="0" borderId="1" xfId="76" applyNumberFormat="1" applyFont="1" applyFill="1" applyBorder="1" applyAlignment="1">
      <alignment horizontal="center" vertical="center" wrapText="1"/>
    </xf>
    <xf numFmtId="0" fontId="26" fillId="0" borderId="4" xfId="2" applyFont="1" applyFill="1" applyBorder="1" applyAlignment="1">
      <alignment horizontal="center" vertical="top" wrapText="1"/>
    </xf>
    <xf numFmtId="171" fontId="26" fillId="0" borderId="4" xfId="2"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xf>
    <xf numFmtId="171" fontId="26" fillId="0" borderId="1" xfId="2" applyNumberFormat="1" applyFont="1" applyFill="1" applyBorder="1" applyAlignment="1">
      <alignment horizontal="center" vertical="center"/>
    </xf>
    <xf numFmtId="0" fontId="26" fillId="0" borderId="3" xfId="149" applyFont="1" applyBorder="1" applyAlignment="1">
      <alignment vertical="center" wrapText="1"/>
    </xf>
    <xf numFmtId="1" fontId="0" fillId="0" borderId="1" xfId="5" applyNumberFormat="1" applyFont="1" applyBorder="1" applyAlignment="1">
      <alignment horizontal="center" vertical="center" wrapText="1"/>
    </xf>
    <xf numFmtId="2"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1" xfId="0" applyFont="1" applyFill="1" applyBorder="1" applyAlignment="1">
      <alignment horizontal="center" vertical="center"/>
    </xf>
    <xf numFmtId="166" fontId="26" fillId="0" borderId="1" xfId="0" applyNumberFormat="1" applyFont="1" applyFill="1" applyBorder="1" applyAlignment="1">
      <alignment horizontal="center" vertical="center"/>
    </xf>
    <xf numFmtId="2" fontId="26" fillId="0" borderId="1" xfId="5" applyNumberFormat="1" applyFont="1" applyFill="1" applyBorder="1" applyAlignment="1">
      <alignment horizontal="center" vertical="center" wrapText="1"/>
    </xf>
    <xf numFmtId="0" fontId="29" fillId="0" borderId="1" xfId="168" applyFont="1" applyBorder="1" applyAlignment="1">
      <alignment horizontal="left"/>
    </xf>
    <xf numFmtId="171" fontId="26" fillId="0" borderId="1" xfId="11" applyNumberFormat="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2" fontId="26" fillId="0" borderId="1" xfId="11"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1" fontId="26" fillId="0" borderId="1" xfId="135" applyNumberFormat="1" applyFont="1" applyFill="1" applyBorder="1" applyAlignment="1">
      <alignment horizontal="center" vertical="center" wrapText="1"/>
    </xf>
    <xf numFmtId="2" fontId="26" fillId="0" borderId="1" xfId="135" applyNumberFormat="1" applyFont="1" applyFill="1" applyBorder="1" applyAlignment="1">
      <alignment horizontal="center" vertical="center" wrapText="1"/>
    </xf>
    <xf numFmtId="166" fontId="26" fillId="0" borderId="1" xfId="135" applyNumberFormat="1" applyFont="1" applyFill="1" applyBorder="1" applyAlignment="1">
      <alignment horizontal="center" vertical="center" wrapText="1"/>
    </xf>
    <xf numFmtId="1" fontId="26" fillId="0" borderId="1" xfId="46" applyNumberFormat="1" applyFont="1" applyFill="1" applyBorder="1" applyAlignment="1">
      <alignment horizontal="center" vertical="center" wrapText="1"/>
    </xf>
    <xf numFmtId="0" fontId="26" fillId="0" borderId="1" xfId="46" applyFont="1" applyFill="1" applyBorder="1" applyAlignment="1">
      <alignment horizontal="center" vertical="center" wrapText="1"/>
    </xf>
    <xf numFmtId="2" fontId="26" fillId="0" borderId="1" xfId="46" applyNumberFormat="1"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166" fontId="21" fillId="0" borderId="0" xfId="112" applyNumberFormat="1" applyFont="1" applyAlignment="1">
      <alignment horizontal="center"/>
    </xf>
    <xf numFmtId="175" fontId="17" fillId="0" borderId="0" xfId="5" applyNumberFormat="1" applyFont="1"/>
    <xf numFmtId="1" fontId="17" fillId="0" borderId="0" xfId="5" applyNumberFormat="1" applyFont="1"/>
    <xf numFmtId="9" fontId="59" fillId="0" borderId="1" xfId="192" applyFont="1" applyFill="1" applyBorder="1" applyAlignment="1">
      <alignment horizontal="left" vertical="center" wrapText="1"/>
    </xf>
    <xf numFmtId="0" fontId="26" fillId="0" borderId="5" xfId="5" applyFont="1" applyBorder="1" applyAlignment="1">
      <alignment horizontal="center" vertical="center" wrapText="1"/>
    </xf>
    <xf numFmtId="173" fontId="26" fillId="0" borderId="5" xfId="5" applyNumberFormat="1" applyFont="1" applyFill="1" applyBorder="1" applyAlignment="1">
      <alignment horizontal="center" vertical="center" wrapText="1"/>
    </xf>
    <xf numFmtId="0" fontId="26" fillId="0" borderId="5" xfId="5" applyFont="1" applyBorder="1" applyAlignment="1">
      <alignment horizontal="left" vertical="center" wrapText="1"/>
    </xf>
    <xf numFmtId="166" fontId="26" fillId="0" borderId="5" xfId="5" applyNumberFormat="1" applyFont="1" applyBorder="1" applyAlignment="1">
      <alignment horizontal="center" vertical="center" wrapText="1"/>
    </xf>
    <xf numFmtId="1" fontId="26" fillId="0" borderId="5" xfId="5" applyNumberFormat="1" applyFont="1" applyBorder="1" applyAlignment="1">
      <alignment horizontal="center" vertical="center" wrapText="1"/>
    </xf>
    <xf numFmtId="171" fontId="58" fillId="0" borderId="0" xfId="0" applyNumberFormat="1" applyFont="1"/>
    <xf numFmtId="0" fontId="7" fillId="0" borderId="1" xfId="5" applyFont="1" applyBorder="1"/>
    <xf numFmtId="0" fontId="26" fillId="0" borderId="1" xfId="9" applyFont="1" applyFill="1" applyBorder="1" applyAlignment="1">
      <alignment horizontal="center" vertical="center" wrapText="1"/>
    </xf>
    <xf numFmtId="0" fontId="26" fillId="0" borderId="1" xfId="9"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0" borderId="1" xfId="1" applyFont="1" applyFill="1" applyBorder="1" applyAlignment="1">
      <alignment horizontal="left" vertical="center" wrapText="1"/>
    </xf>
    <xf numFmtId="2" fontId="26" fillId="0" borderId="1" xfId="9" applyNumberFormat="1" applyFont="1" applyBorder="1" applyAlignment="1">
      <alignment horizontal="center" vertical="center" wrapText="1"/>
    </xf>
    <xf numFmtId="0" fontId="26" fillId="0" borderId="1" xfId="9" applyFont="1" applyBorder="1" applyAlignment="1">
      <alignment horizontal="center" vertical="center" wrapText="1"/>
    </xf>
    <xf numFmtId="0" fontId="26" fillId="0" borderId="1" xfId="5" applyFont="1" applyBorder="1" applyAlignment="1">
      <alignment horizontal="center" vertical="center" wrapText="1"/>
    </xf>
    <xf numFmtId="2" fontId="26" fillId="0" borderId="1" xfId="5" applyNumberFormat="1" applyFont="1" applyBorder="1" applyAlignment="1">
      <alignment horizontal="center" vertical="center" wrapText="1"/>
    </xf>
    <xf numFmtId="0" fontId="26" fillId="0" borderId="1" xfId="5" applyFont="1" applyFill="1" applyBorder="1" applyAlignment="1">
      <alignment horizontal="left" vertical="center" wrapText="1"/>
    </xf>
    <xf numFmtId="166"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2" fontId="26" fillId="0" borderId="1" xfId="135"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 fontId="26" fillId="0" borderId="1" xfId="13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42" fillId="0" borderId="1" xfId="50"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2" fontId="8" fillId="0" borderId="1" xfId="9" applyNumberFormat="1" applyFont="1" applyBorder="1" applyAlignment="1">
      <alignment horizontal="center" vertical="center" wrapText="1"/>
    </xf>
    <xf numFmtId="0" fontId="29" fillId="0" borderId="1" xfId="76" applyFont="1" applyFill="1" applyBorder="1" applyAlignment="1">
      <alignment horizontal="left"/>
    </xf>
    <xf numFmtId="2" fontId="46" fillId="0" borderId="1" xfId="5" applyNumberFormat="1" applyFont="1" applyFill="1" applyBorder="1" applyAlignment="1">
      <alignment horizontal="left" vertical="center" wrapText="1" indent="3"/>
    </xf>
    <xf numFmtId="166" fontId="26" fillId="0" borderId="3" xfId="5" applyNumberFormat="1" applyFont="1" applyBorder="1" applyAlignment="1">
      <alignment horizontal="center" vertical="center" wrapText="1"/>
    </xf>
    <xf numFmtId="0" fontId="26" fillId="0" borderId="3" xfId="5" applyFont="1" applyBorder="1" applyAlignment="1">
      <alignment horizontal="center" vertical="center" wrapText="1"/>
    </xf>
    <xf numFmtId="0" fontId="26" fillId="0" borderId="3" xfId="5" applyFont="1" applyBorder="1" applyAlignment="1">
      <alignment horizontal="left" vertical="center" wrapText="1"/>
    </xf>
    <xf numFmtId="1" fontId="26" fillId="0" borderId="3" xfId="5" applyNumberFormat="1" applyFont="1" applyBorder="1" applyAlignment="1">
      <alignment horizontal="center" vertical="center" wrapText="1"/>
    </xf>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166" fontId="26" fillId="0" borderId="3"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4" xfId="9" applyFont="1" applyFill="1" applyBorder="1" applyAlignment="1">
      <alignment horizontal="center" vertical="center" wrapText="1"/>
    </xf>
    <xf numFmtId="0" fontId="26" fillId="0" borderId="1" xfId="0" applyFont="1" applyFill="1" applyBorder="1" applyAlignment="1">
      <alignment horizontal="left" vertical="center" wrapText="1"/>
    </xf>
    <xf numFmtId="0" fontId="26" fillId="0" borderId="3" xfId="9" applyFont="1" applyFill="1" applyBorder="1" applyAlignment="1">
      <alignment horizontal="center" vertical="center" wrapText="1"/>
    </xf>
    <xf numFmtId="0" fontId="26" fillId="0" borderId="4" xfId="9" applyFont="1" applyFill="1" applyBorder="1" applyAlignment="1">
      <alignment horizontal="left" vertical="center" wrapText="1"/>
    </xf>
    <xf numFmtId="2" fontId="26" fillId="0" borderId="4" xfId="9" applyNumberFormat="1" applyFont="1" applyFill="1" applyBorder="1" applyAlignment="1">
      <alignment horizontal="center" vertical="center" wrapText="1"/>
    </xf>
    <xf numFmtId="2" fontId="26" fillId="0" borderId="3" xfId="9" applyNumberFormat="1" applyFont="1" applyFill="1" applyBorder="1" applyAlignment="1">
      <alignment horizontal="center" vertical="center" wrapText="1"/>
    </xf>
    <xf numFmtId="0" fontId="26" fillId="0" borderId="3"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xf>
    <xf numFmtId="0" fontId="26" fillId="0" borderId="3" xfId="1"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5" xfId="0" applyFont="1" applyFill="1" applyBorder="1" applyAlignment="1">
      <alignment horizontal="center" vertical="center"/>
    </xf>
    <xf numFmtId="166" fontId="26" fillId="0" borderId="3" xfId="1" applyNumberFormat="1" applyFont="1" applyFill="1" applyBorder="1" applyAlignment="1">
      <alignment horizontal="center" vertical="center" wrapText="1"/>
    </xf>
    <xf numFmtId="166" fontId="26" fillId="0" borderId="3" xfId="2"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3" xfId="1" applyFont="1" applyFill="1" applyBorder="1" applyAlignment="1">
      <alignment horizontal="left" vertical="center" wrapText="1"/>
    </xf>
    <xf numFmtId="0" fontId="35" fillId="0" borderId="1" xfId="9" applyFont="1" applyFill="1" applyBorder="1" applyAlignment="1">
      <alignment horizontal="center" vertical="center"/>
    </xf>
    <xf numFmtId="0" fontId="26" fillId="0" borderId="1" xfId="1" applyFont="1" applyFill="1" applyBorder="1" applyAlignment="1">
      <alignment horizontal="left" vertical="center" wrapText="1"/>
    </xf>
    <xf numFmtId="0" fontId="26" fillId="0" borderId="1" xfId="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1" fontId="26" fillId="0" borderId="3" xfId="9" applyNumberFormat="1" applyFont="1" applyFill="1" applyBorder="1" applyAlignment="1">
      <alignment horizontal="center" vertical="center" wrapText="1"/>
    </xf>
    <xf numFmtId="1" fontId="26" fillId="0" borderId="4" xfId="9" applyNumberFormat="1" applyFont="1" applyFill="1" applyBorder="1" applyAlignment="1">
      <alignment horizontal="center" vertical="center" wrapText="1"/>
    </xf>
    <xf numFmtId="166" fontId="26" fillId="0" borderId="3" xfId="7" applyNumberFormat="1" applyFont="1" applyFill="1" applyBorder="1" applyAlignment="1">
      <alignment horizontal="center" vertical="center" wrapText="1"/>
    </xf>
    <xf numFmtId="0" fontId="26" fillId="0" borderId="1" xfId="3" applyFont="1" applyFill="1" applyBorder="1" applyAlignment="1">
      <alignment horizontal="left" vertical="center" wrapText="1"/>
    </xf>
    <xf numFmtId="0" fontId="26" fillId="0" borderId="3" xfId="7" applyFont="1" applyFill="1" applyBorder="1" applyAlignment="1">
      <alignment horizontal="left" vertical="center" wrapText="1"/>
    </xf>
    <xf numFmtId="0" fontId="26" fillId="0" borderId="3" xfId="0" applyFont="1" applyFill="1" applyBorder="1" applyAlignment="1">
      <alignment horizontal="center" vertical="center"/>
    </xf>
    <xf numFmtId="0" fontId="26" fillId="0" borderId="3" xfId="9" applyFont="1" applyFill="1" applyBorder="1" applyAlignment="1">
      <alignment vertical="center" wrapText="1"/>
    </xf>
    <xf numFmtId="166" fontId="26" fillId="0" borderId="1" xfId="0" applyNumberFormat="1" applyFont="1" applyFill="1" applyBorder="1" applyAlignment="1">
      <alignment horizontal="center" vertical="center"/>
    </xf>
    <xf numFmtId="0" fontId="26" fillId="0" borderId="1" xfId="11" applyFont="1" applyFill="1" applyBorder="1" applyAlignment="1">
      <alignment horizontal="center" vertical="center" wrapText="1"/>
    </xf>
    <xf numFmtId="1" fontId="26" fillId="0" borderId="1" xfId="11" applyNumberFormat="1" applyFont="1" applyFill="1" applyBorder="1" applyAlignment="1">
      <alignment horizontal="center" vertical="center" wrapText="1"/>
    </xf>
    <xf numFmtId="0" fontId="26" fillId="0" borderId="3" xfId="0" applyFont="1" applyBorder="1" applyAlignment="1">
      <alignment horizontal="center" vertical="center" wrapText="1"/>
    </xf>
    <xf numFmtId="1" fontId="26" fillId="0" borderId="3" xfId="0"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11" applyFont="1" applyFill="1" applyBorder="1" applyAlignment="1">
      <alignment horizontal="left" vertical="center" wrapText="1"/>
    </xf>
    <xf numFmtId="1" fontId="26" fillId="0" borderId="1" xfId="5" applyNumberFormat="1" applyFont="1" applyFill="1" applyBorder="1" applyAlignment="1">
      <alignment horizontal="center" vertical="center" wrapText="1"/>
    </xf>
    <xf numFmtId="166" fontId="26" fillId="0" borderId="1" xfId="11" applyNumberFormat="1" applyFont="1" applyFill="1" applyBorder="1" applyAlignment="1">
      <alignment horizontal="center" vertical="center" wrapText="1"/>
    </xf>
    <xf numFmtId="0" fontId="26" fillId="0" borderId="1" xfId="9" applyFont="1" applyBorder="1" applyAlignment="1">
      <alignment horizontal="center" vertical="center" wrapText="1"/>
    </xf>
    <xf numFmtId="1" fontId="26" fillId="0" borderId="1" xfId="9" applyNumberFormat="1" applyFont="1" applyBorder="1" applyAlignment="1">
      <alignment horizontal="center" vertical="center" wrapText="1"/>
    </xf>
    <xf numFmtId="0" fontId="26" fillId="0" borderId="1" xfId="46"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0" fontId="26" fillId="0" borderId="1" xfId="9" applyFont="1" applyBorder="1" applyAlignment="1">
      <alignment horizontal="left" vertical="center" wrapText="1"/>
    </xf>
    <xf numFmtId="0" fontId="26" fillId="0" borderId="1" xfId="5" applyFont="1" applyBorder="1" applyAlignment="1">
      <alignment horizontal="center" vertical="center" wrapText="1"/>
    </xf>
    <xf numFmtId="1" fontId="26" fillId="0" borderId="1" xfId="3" applyNumberFormat="1" applyFont="1" applyBorder="1" applyAlignment="1">
      <alignment horizontal="center" vertical="center" wrapText="1"/>
    </xf>
    <xf numFmtId="0" fontId="26" fillId="0" borderId="1" xfId="5" applyFont="1" applyFill="1" applyBorder="1" applyAlignment="1">
      <alignment horizontal="left" vertical="center" wrapText="1"/>
    </xf>
    <xf numFmtId="0" fontId="26" fillId="0" borderId="1" xfId="1" applyFont="1" applyBorder="1" applyAlignment="1">
      <alignment horizontal="center" vertical="center"/>
    </xf>
    <xf numFmtId="166" fontId="26" fillId="0" borderId="1" xfId="5" applyNumberFormat="1" applyFont="1" applyBorder="1" applyAlignment="1">
      <alignment horizontal="center" vertical="center" wrapText="1"/>
    </xf>
    <xf numFmtId="0" fontId="26" fillId="0" borderId="1" xfId="0" applyFont="1" applyBorder="1" applyAlignment="1">
      <alignment horizontal="center" vertical="center"/>
    </xf>
    <xf numFmtId="0" fontId="26" fillId="0" borderId="3" xfId="0" applyFont="1" applyFill="1" applyBorder="1" applyAlignment="1">
      <alignment vertical="center" wrapText="1"/>
    </xf>
    <xf numFmtId="0" fontId="26" fillId="0" borderId="1" xfId="5" applyFont="1" applyBorder="1" applyAlignment="1">
      <alignment horizontal="left" vertical="center" wrapText="1"/>
    </xf>
    <xf numFmtId="1"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26" fillId="0" borderId="3" xfId="5" applyFont="1" applyFill="1" applyBorder="1" applyAlignment="1">
      <alignment horizontal="left" vertical="center" wrapText="1"/>
    </xf>
    <xf numFmtId="0" fontId="26" fillId="0" borderId="3" xfId="9" applyFont="1" applyBorder="1" applyAlignment="1">
      <alignment horizontal="center" vertical="center" wrapText="1"/>
    </xf>
    <xf numFmtId="2" fontId="26" fillId="0" borderId="1" xfId="0" applyNumberFormat="1" applyFont="1" applyBorder="1" applyAlignment="1">
      <alignment horizontal="center" vertical="center" wrapText="1"/>
    </xf>
    <xf numFmtId="1" fontId="26" fillId="0" borderId="1" xfId="0" applyNumberFormat="1" applyFont="1" applyBorder="1" applyAlignment="1">
      <alignment horizontal="center" vertical="center" wrapText="1"/>
    </xf>
    <xf numFmtId="0" fontId="26" fillId="0" borderId="1" xfId="46"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166" fontId="26" fillId="0" borderId="1" xfId="135" applyNumberFormat="1" applyFont="1" applyFill="1" applyBorder="1" applyAlignment="1">
      <alignment horizontal="center" vertical="center" wrapText="1"/>
    </xf>
    <xf numFmtId="0" fontId="26" fillId="0" borderId="1" xfId="82" applyFont="1" applyBorder="1" applyAlignment="1">
      <alignment horizontal="center" vertical="center" wrapText="1"/>
    </xf>
    <xf numFmtId="0" fontId="26" fillId="0" borderId="1" xfId="82" applyFont="1" applyFill="1" applyBorder="1" applyAlignment="1">
      <alignment horizontal="center" vertical="center" wrapText="1"/>
    </xf>
    <xf numFmtId="0" fontId="26" fillId="0" borderId="3" xfId="2" applyFont="1" applyFill="1" applyBorder="1" applyAlignment="1">
      <alignment horizontal="center" vertical="center" wrapText="1"/>
    </xf>
    <xf numFmtId="0" fontId="26" fillId="0" borderId="4" xfId="2" applyFont="1" applyFill="1" applyBorder="1" applyAlignment="1">
      <alignment horizontal="center" vertical="center" wrapText="1"/>
    </xf>
    <xf numFmtId="0" fontId="26" fillId="0" borderId="3" xfId="2" applyFont="1" applyFill="1" applyBorder="1" applyAlignment="1">
      <alignment horizontal="left" vertical="center" wrapText="1"/>
    </xf>
    <xf numFmtId="0" fontId="26" fillId="0" borderId="4" xfId="2" applyFont="1" applyFill="1" applyBorder="1" applyAlignment="1">
      <alignment horizontal="left" vertical="center" wrapText="1"/>
    </xf>
    <xf numFmtId="0" fontId="26" fillId="0" borderId="1" xfId="2" applyFont="1" applyFill="1" applyBorder="1" applyAlignment="1">
      <alignment horizontal="center" vertical="center" wrapText="1"/>
    </xf>
    <xf numFmtId="1" fontId="26" fillId="0" borderId="3"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 fontId="26" fillId="0" borderId="1" xfId="2" applyNumberFormat="1" applyFont="1" applyFill="1" applyBorder="1" applyAlignment="1">
      <alignment horizontal="center" vertical="center" wrapText="1"/>
    </xf>
    <xf numFmtId="166" fontId="26" fillId="0" borderId="1"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166" fontId="8" fillId="0" borderId="3" xfId="2" applyNumberFormat="1" applyFont="1" applyFill="1" applyBorder="1" applyAlignment="1">
      <alignment horizontal="center" vertical="center" wrapText="1"/>
    </xf>
    <xf numFmtId="0" fontId="26" fillId="0" borderId="1" xfId="75" applyFont="1" applyFill="1" applyBorder="1" applyAlignment="1">
      <alignment horizontal="center" vertical="center" wrapText="1"/>
    </xf>
    <xf numFmtId="0" fontId="26" fillId="0" borderId="1" xfId="76" applyFont="1" applyFill="1" applyBorder="1" applyAlignment="1">
      <alignment horizontal="center" vertical="center" wrapText="1"/>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37" fillId="0" borderId="0" xfId="5" applyFont="1" applyFill="1" applyAlignment="1">
      <alignment vertical="center" wrapText="1"/>
    </xf>
    <xf numFmtId="0" fontId="42" fillId="0" borderId="1" xfId="50" applyFont="1" applyFill="1" applyBorder="1" applyAlignment="1">
      <alignment horizontal="center" vertical="center" wrapText="1"/>
    </xf>
    <xf numFmtId="171" fontId="26" fillId="0" borderId="1" xfId="100" applyNumberFormat="1" applyFont="1" applyFill="1" applyBorder="1" applyAlignment="1">
      <alignment horizontal="center" vertical="center" wrapText="1"/>
    </xf>
    <xf numFmtId="0" fontId="29" fillId="0" borderId="8" xfId="76" applyFont="1" applyBorder="1" applyAlignment="1">
      <alignment horizontal="center" vertical="center"/>
    </xf>
    <xf numFmtId="2" fontId="26" fillId="0" borderId="1" xfId="4" applyNumberFormat="1" applyFont="1" applyFill="1" applyBorder="1" applyAlignment="1">
      <alignment horizontal="center" vertical="center" wrapText="1"/>
    </xf>
    <xf numFmtId="0" fontId="26" fillId="0" borderId="1" xfId="4" applyFont="1" applyFill="1" applyBorder="1" applyAlignment="1">
      <alignment horizontal="center" vertical="center" wrapText="1"/>
    </xf>
    <xf numFmtId="0" fontId="26" fillId="0" borderId="1" xfId="4" applyFont="1" applyFill="1" applyBorder="1" applyAlignment="1">
      <alignment horizontal="left" vertical="center" wrapText="1"/>
    </xf>
    <xf numFmtId="1" fontId="26" fillId="0" borderId="1" xfId="4" applyNumberFormat="1" applyFont="1" applyFill="1" applyBorder="1" applyAlignment="1">
      <alignment horizontal="center" vertical="center" wrapText="1"/>
    </xf>
    <xf numFmtId="166" fontId="26" fillId="0" borderId="1" xfId="4" applyNumberFormat="1" applyFont="1" applyFill="1" applyBorder="1" applyAlignment="1">
      <alignment horizontal="center" vertical="center" wrapText="1"/>
    </xf>
    <xf numFmtId="166" fontId="26" fillId="0" borderId="1" xfId="3" applyNumberFormat="1" applyFont="1" applyFill="1" applyBorder="1"/>
    <xf numFmtId="171" fontId="26" fillId="0" borderId="1" xfId="3" applyNumberFormat="1" applyFont="1" applyFill="1" applyBorder="1"/>
    <xf numFmtId="0" fontId="32" fillId="0" borderId="1" xfId="0" applyFont="1" applyBorder="1"/>
    <xf numFmtId="0" fontId="32" fillId="0" borderId="6" xfId="0" applyFont="1" applyBorder="1"/>
    <xf numFmtId="0" fontId="32" fillId="0" borderId="1" xfId="0" applyFont="1" applyFill="1" applyBorder="1"/>
    <xf numFmtId="1" fontId="26" fillId="0" borderId="3" xfId="0" applyNumberFormat="1" applyFont="1" applyFill="1" applyBorder="1" applyAlignment="1">
      <alignment horizontal="center" vertical="center"/>
    </xf>
    <xf numFmtId="0" fontId="8" fillId="0" borderId="3" xfId="2" applyFont="1" applyFill="1" applyBorder="1" applyAlignment="1">
      <alignment horizontal="left" vertical="center" wrapText="1"/>
    </xf>
    <xf numFmtId="2" fontId="32" fillId="0" borderId="1" xfId="0" applyNumberFormat="1" applyFont="1" applyFill="1" applyBorder="1"/>
    <xf numFmtId="2" fontId="32" fillId="0" borderId="6" xfId="0" applyNumberFormat="1" applyFont="1" applyBorder="1"/>
    <xf numFmtId="166" fontId="8" fillId="0" borderId="0" xfId="149" applyNumberFormat="1" applyFont="1"/>
    <xf numFmtId="0" fontId="32" fillId="0" borderId="0" xfId="0" applyFont="1" applyBorder="1"/>
    <xf numFmtId="0" fontId="61" fillId="0" borderId="6" xfId="0" applyFont="1" applyBorder="1"/>
    <xf numFmtId="0" fontId="65" fillId="0" borderId="6" xfId="0" applyFont="1" applyBorder="1"/>
    <xf numFmtId="2" fontId="61" fillId="0" borderId="1" xfId="0" applyNumberFormat="1" applyFont="1" applyFill="1" applyBorder="1"/>
    <xf numFmtId="2" fontId="65" fillId="0" borderId="6" xfId="0" applyNumberFormat="1" applyFont="1" applyBorder="1"/>
    <xf numFmtId="0" fontId="61" fillId="0" borderId="0" xfId="0" applyFont="1" applyBorder="1"/>
    <xf numFmtId="2" fontId="46" fillId="3" borderId="1" xfId="5" applyNumberFormat="1" applyFont="1" applyFill="1" applyBorder="1" applyAlignment="1">
      <alignment horizontal="center" vertical="center" wrapText="1"/>
    </xf>
    <xf numFmtId="2" fontId="66" fillId="0" borderId="1" xfId="0" applyNumberFormat="1" applyFont="1" applyFill="1" applyBorder="1"/>
    <xf numFmtId="2" fontId="61" fillId="0" borderId="6" xfId="0" applyNumberFormat="1" applyFont="1" applyBorder="1"/>
    <xf numFmtId="9" fontId="32" fillId="0" borderId="0" xfId="192" applyFont="1"/>
    <xf numFmtId="0" fontId="26" fillId="0" borderId="1" xfId="9"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9" fontId="32" fillId="0" borderId="1" xfId="192" applyFont="1" applyBorder="1"/>
    <xf numFmtId="0" fontId="41" fillId="0" borderId="0" xfId="54" applyFont="1" applyAlignment="1">
      <alignment horizontal="left" vertical="center" wrapText="1"/>
    </xf>
    <xf numFmtId="0" fontId="41" fillId="0" borderId="0" xfId="54" applyFont="1" applyAlignment="1">
      <alignment horizontal="left" vertical="center"/>
    </xf>
    <xf numFmtId="0" fontId="39" fillId="0" borderId="0" xfId="174" applyFont="1" applyAlignment="1">
      <alignment horizontal="center" vertical="center"/>
    </xf>
    <xf numFmtId="0" fontId="27" fillId="0" borderId="0" xfId="174" applyFont="1" applyAlignment="1">
      <alignment horizontal="left"/>
    </xf>
    <xf numFmtId="0" fontId="40" fillId="0" borderId="0" xfId="174" applyFont="1" applyAlignment="1">
      <alignment horizontal="center" vertical="center" wrapText="1"/>
    </xf>
    <xf numFmtId="0" fontId="40" fillId="0" borderId="0" xfId="174" applyFont="1" applyAlignment="1">
      <alignment horizontal="center" vertical="center"/>
    </xf>
    <xf numFmtId="0" fontId="41" fillId="0" borderId="0" xfId="174" applyFont="1" applyAlignment="1">
      <alignment horizontal="left" vertical="center" wrapText="1"/>
    </xf>
    <xf numFmtId="0" fontId="41" fillId="0" borderId="0" xfId="174" applyFont="1" applyAlignment="1">
      <alignment horizontal="left" vertical="center"/>
    </xf>
    <xf numFmtId="0" fontId="51" fillId="0" borderId="0" xfId="174" applyFont="1" applyAlignment="1">
      <alignment horizontal="left" vertical="center" wrapText="1"/>
    </xf>
    <xf numFmtId="0" fontId="51" fillId="0" borderId="0" xfId="174" applyFont="1" applyAlignment="1">
      <alignment horizontal="left" vertical="center"/>
    </xf>
    <xf numFmtId="0" fontId="42" fillId="0" borderId="0" xfId="174" applyFont="1" applyAlignment="1">
      <alignment horizontal="left"/>
    </xf>
    <xf numFmtId="0" fontId="30" fillId="0" borderId="0" xfId="5" applyFont="1" applyFill="1" applyAlignment="1">
      <alignment horizontal="left" vertical="center"/>
    </xf>
    <xf numFmtId="0" fontId="30" fillId="0" borderId="2" xfId="5" applyFont="1" applyFill="1" applyBorder="1" applyAlignment="1">
      <alignment horizontal="left" vertical="center"/>
    </xf>
    <xf numFmtId="0" fontId="41" fillId="0" borderId="0" xfId="54" applyFont="1" applyFill="1" applyAlignment="1">
      <alignment horizontal="left" vertical="center" wrapText="1"/>
    </xf>
    <xf numFmtId="0" fontId="41" fillId="0" borderId="0" xfId="54" applyFont="1" applyFill="1" applyAlignment="1">
      <alignment horizontal="left" vertical="center"/>
    </xf>
    <xf numFmtId="0" fontId="41" fillId="0" borderId="0" xfId="54" applyFont="1" applyAlignment="1">
      <alignment vertical="top" wrapText="1"/>
    </xf>
    <xf numFmtId="0" fontId="26" fillId="0" borderId="3" xfId="5" applyFont="1" applyBorder="1" applyAlignment="1">
      <alignment horizontal="center" vertical="center" wrapText="1"/>
    </xf>
    <xf numFmtId="0" fontId="26" fillId="0" borderId="4" xfId="5" applyFont="1" applyBorder="1" applyAlignment="1">
      <alignment horizontal="center" vertical="center" wrapText="1"/>
    </xf>
    <xf numFmtId="173" fontId="26" fillId="0" borderId="3" xfId="5" applyNumberFormat="1" applyFont="1" applyFill="1" applyBorder="1" applyAlignment="1">
      <alignment horizontal="center" vertical="center" wrapText="1"/>
    </xf>
    <xf numFmtId="173" fontId="26" fillId="0" borderId="4" xfId="5" applyNumberFormat="1" applyFont="1" applyFill="1" applyBorder="1" applyAlignment="1">
      <alignment horizontal="center" vertical="center" wrapText="1"/>
    </xf>
    <xf numFmtId="0" fontId="45" fillId="0" borderId="6" xfId="5" applyFont="1" applyBorder="1" applyAlignment="1">
      <alignment horizontal="center" vertical="center" wrapText="1"/>
    </xf>
    <xf numFmtId="0" fontId="45" fillId="0" borderId="7" xfId="5" applyFont="1" applyBorder="1" applyAlignment="1">
      <alignment horizontal="center" vertical="center" wrapText="1"/>
    </xf>
    <xf numFmtId="0" fontId="45" fillId="0" borderId="8" xfId="5" applyFont="1" applyBorder="1" applyAlignment="1">
      <alignment horizontal="center" vertical="center" wrapText="1"/>
    </xf>
    <xf numFmtId="0" fontId="37" fillId="0" borderId="0" xfId="5" applyFont="1" applyAlignment="1">
      <alignment horizontal="center" vertical="center"/>
    </xf>
    <xf numFmtId="0" fontId="44" fillId="0" borderId="0" xfId="5" applyFont="1" applyAlignment="1">
      <alignment horizontal="center" vertical="center" wrapText="1"/>
    </xf>
    <xf numFmtId="0" fontId="38" fillId="0" borderId="0" xfId="5" applyFont="1" applyAlignment="1">
      <alignment horizontal="center" vertical="center"/>
    </xf>
    <xf numFmtId="0" fontId="26" fillId="0" borderId="0" xfId="5" applyFont="1" applyAlignment="1">
      <alignment horizontal="center" vertical="center"/>
    </xf>
    <xf numFmtId="0" fontId="26" fillId="0" borderId="0" xfId="5" applyFont="1" applyAlignment="1">
      <alignment horizontal="center" vertical="center" wrapText="1"/>
    </xf>
    <xf numFmtId="0" fontId="26" fillId="0" borderId="2" xfId="5" applyFont="1" applyBorder="1" applyAlignment="1">
      <alignment horizontal="left" vertical="center"/>
    </xf>
    <xf numFmtId="0" fontId="26" fillId="0" borderId="2" xfId="5" applyFont="1" applyBorder="1" applyAlignment="1">
      <alignment horizontal="center" vertical="center"/>
    </xf>
    <xf numFmtId="0" fontId="34" fillId="0" borderId="3" xfId="5" applyFont="1" applyBorder="1" applyAlignment="1">
      <alignment horizontal="center" vertical="center" wrapText="1"/>
    </xf>
    <xf numFmtId="0" fontId="34" fillId="0" borderId="4" xfId="5" applyFont="1" applyBorder="1" applyAlignment="1">
      <alignment horizontal="center" vertical="center" wrapText="1"/>
    </xf>
    <xf numFmtId="0" fontId="34" fillId="0" borderId="6" xfId="5" applyFont="1" applyBorder="1" applyAlignment="1">
      <alignment horizontal="center" vertical="center" wrapText="1"/>
    </xf>
    <xf numFmtId="0" fontId="34" fillId="0" borderId="7" xfId="5" applyFont="1" applyBorder="1" applyAlignment="1">
      <alignment horizontal="center" vertical="center" wrapText="1"/>
    </xf>
    <xf numFmtId="166" fontId="26" fillId="0" borderId="3" xfId="5" applyNumberFormat="1" applyFont="1" applyBorder="1" applyAlignment="1">
      <alignment horizontal="center" vertical="center" wrapText="1"/>
    </xf>
    <xf numFmtId="166" fontId="26" fillId="0" borderId="4" xfId="5" applyNumberFormat="1" applyFont="1" applyBorder="1" applyAlignment="1">
      <alignment horizontal="center" vertical="center" wrapText="1"/>
    </xf>
    <xf numFmtId="173" fontId="26" fillId="0" borderId="3" xfId="149" applyNumberFormat="1" applyFont="1" applyFill="1" applyBorder="1" applyAlignment="1">
      <alignment horizontal="center" vertical="center" wrapText="1"/>
    </xf>
    <xf numFmtId="173" fontId="26" fillId="0" borderId="4" xfId="149" applyNumberFormat="1" applyFont="1" applyFill="1" applyBorder="1" applyAlignment="1">
      <alignment horizontal="center" vertical="center" wrapText="1"/>
    </xf>
    <xf numFmtId="0" fontId="26" fillId="0" borderId="3" xfId="5" applyFont="1" applyBorder="1" applyAlignment="1">
      <alignment horizontal="left" vertical="center" wrapText="1"/>
    </xf>
    <xf numFmtId="0" fontId="26" fillId="0" borderId="4" xfId="5" applyFont="1" applyBorder="1" applyAlignment="1">
      <alignment horizontal="left" vertical="center" wrapText="1"/>
    </xf>
    <xf numFmtId="1" fontId="26" fillId="0" borderId="3" xfId="5" applyNumberFormat="1" applyFont="1" applyBorder="1" applyAlignment="1">
      <alignment horizontal="center" vertical="center" wrapText="1"/>
    </xf>
    <xf numFmtId="1" fontId="26" fillId="0" borderId="4" xfId="5" applyNumberFormat="1" applyFont="1" applyBorder="1" applyAlignment="1">
      <alignment horizontal="center" vertical="center" wrapText="1"/>
    </xf>
    <xf numFmtId="16" fontId="26" fillId="0" borderId="3" xfId="5" applyNumberFormat="1" applyFont="1" applyBorder="1" applyAlignment="1">
      <alignment horizontal="center" vertical="center" wrapText="1"/>
    </xf>
    <xf numFmtId="0" fontId="41" fillId="0" borderId="3" xfId="5" applyFont="1" applyBorder="1" applyAlignment="1">
      <alignment horizontal="left" vertical="center" wrapText="1"/>
    </xf>
    <xf numFmtId="0" fontId="41" fillId="0" borderId="4" xfId="5" applyFont="1" applyBorder="1" applyAlignment="1">
      <alignment horizontal="left" vertical="center" wrapText="1"/>
    </xf>
    <xf numFmtId="10" fontId="26" fillId="0" borderId="3" xfId="149" applyNumberFormat="1" applyFont="1" applyBorder="1" applyAlignment="1">
      <alignment horizontal="center" vertical="center" wrapText="1"/>
    </xf>
    <xf numFmtId="10" fontId="26" fillId="0" borderId="4" xfId="149" applyNumberFormat="1" applyFont="1" applyBorder="1" applyAlignment="1">
      <alignment horizontal="center" vertical="center" wrapText="1"/>
    </xf>
    <xf numFmtId="0" fontId="26" fillId="0" borderId="3" xfId="149" applyFont="1" applyBorder="1" applyAlignment="1">
      <alignment horizontal="left" vertical="center" wrapText="1"/>
    </xf>
    <xf numFmtId="0" fontId="26" fillId="0" borderId="4" xfId="149" applyFont="1" applyBorder="1" applyAlignment="1">
      <alignment horizontal="left" vertical="center" wrapText="1"/>
    </xf>
    <xf numFmtId="2" fontId="26" fillId="0" borderId="3" xfId="5" applyNumberFormat="1" applyFont="1" applyBorder="1" applyAlignment="1">
      <alignment horizontal="center" vertical="center" wrapText="1"/>
    </xf>
    <xf numFmtId="2" fontId="26" fillId="0" borderId="4" xfId="5" applyNumberFormat="1" applyFont="1" applyBorder="1" applyAlignment="1">
      <alignment horizontal="center" vertical="center" wrapText="1"/>
    </xf>
    <xf numFmtId="2" fontId="26" fillId="0" borderId="3" xfId="149" applyNumberFormat="1" applyFont="1" applyBorder="1" applyAlignment="1">
      <alignment horizontal="center" vertical="center" wrapText="1"/>
    </xf>
    <xf numFmtId="2" fontId="26" fillId="0" borderId="4" xfId="149" applyNumberFormat="1" applyFont="1" applyBorder="1" applyAlignment="1">
      <alignment horizontal="center" vertical="center" wrapText="1"/>
    </xf>
    <xf numFmtId="166" fontId="26" fillId="0" borderId="3" xfId="149" applyNumberFormat="1" applyFont="1" applyBorder="1" applyAlignment="1">
      <alignment horizontal="center" vertical="center" wrapText="1"/>
    </xf>
    <xf numFmtId="166" fontId="26" fillId="0" borderId="4" xfId="149" applyNumberFormat="1" applyFont="1" applyBorder="1" applyAlignment="1">
      <alignment horizontal="center" vertical="center" wrapText="1"/>
    </xf>
    <xf numFmtId="10" fontId="26" fillId="0" borderId="3" xfId="5" applyNumberFormat="1" applyFont="1" applyFill="1" applyBorder="1" applyAlignment="1">
      <alignment horizontal="center" vertical="center" wrapText="1"/>
    </xf>
    <xf numFmtId="10" fontId="26" fillId="0" borderId="4" xfId="5" applyNumberFormat="1" applyFont="1" applyFill="1" applyBorder="1" applyAlignment="1">
      <alignment horizontal="center" vertical="center" wrapText="1"/>
    </xf>
    <xf numFmtId="0" fontId="26" fillId="0" borderId="3" xfId="149" applyFont="1" applyBorder="1" applyAlignment="1">
      <alignment horizontal="center" vertical="center" wrapText="1"/>
    </xf>
    <xf numFmtId="0" fontId="26" fillId="0" borderId="4" xfId="149" applyFont="1" applyBorder="1" applyAlignment="1">
      <alignment horizontal="center" vertical="center" wrapText="1"/>
    </xf>
    <xf numFmtId="1" fontId="26" fillId="0" borderId="3" xfId="149" applyNumberFormat="1" applyFont="1" applyBorder="1" applyAlignment="1">
      <alignment horizontal="center" vertical="center" wrapText="1"/>
    </xf>
    <xf numFmtId="1" fontId="26" fillId="0" borderId="4" xfId="149" applyNumberFormat="1" applyFont="1" applyBorder="1" applyAlignment="1">
      <alignment horizontal="center" vertical="center" wrapText="1"/>
    </xf>
    <xf numFmtId="166" fontId="45" fillId="0" borderId="0" xfId="5" applyNumberFormat="1" applyFont="1" applyAlignment="1">
      <alignment horizontal="right" vertical="center"/>
    </xf>
    <xf numFmtId="0" fontId="28" fillId="0" borderId="0" xfId="9" applyFont="1" applyFill="1" applyAlignment="1">
      <alignment horizontal="center" vertical="center"/>
    </xf>
    <xf numFmtId="0" fontId="36" fillId="0" borderId="0" xfId="5" applyFont="1" applyFill="1" applyAlignment="1">
      <alignment horizontal="center" vertical="center" wrapText="1"/>
    </xf>
    <xf numFmtId="0" fontId="37" fillId="0" borderId="0" xfId="5" applyFont="1" applyFill="1" applyAlignment="1">
      <alignment horizontal="center" vertical="center" wrapText="1"/>
    </xf>
    <xf numFmtId="0" fontId="29" fillId="0" borderId="0" xfId="9" applyFont="1" applyFill="1" applyAlignment="1">
      <alignment vertical="center"/>
    </xf>
    <xf numFmtId="0" fontId="29" fillId="0" borderId="2" xfId="9" applyFont="1" applyFill="1" applyBorder="1" applyAlignment="1">
      <alignment vertical="center"/>
    </xf>
    <xf numFmtId="0" fontId="32" fillId="0" borderId="0" xfId="5" applyFont="1" applyFill="1" applyAlignment="1">
      <alignment horizontal="center" vertical="center"/>
    </xf>
    <xf numFmtId="174" fontId="33" fillId="0" borderId="0" xfId="5" applyNumberFormat="1" applyFont="1" applyFill="1" applyAlignment="1">
      <alignment horizontal="center" vertical="center"/>
    </xf>
    <xf numFmtId="0" fontId="33" fillId="0" borderId="0" xfId="5" applyFont="1" applyFill="1" applyAlignment="1">
      <alignment horizontal="center" vertical="center"/>
    </xf>
    <xf numFmtId="0" fontId="26" fillId="0" borderId="2" xfId="5" applyFont="1" applyFill="1" applyBorder="1" applyAlignment="1">
      <alignment horizontal="right" vertical="center"/>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2" fontId="26" fillId="0" borderId="3" xfId="0" applyNumberFormat="1" applyFont="1" applyFill="1" applyBorder="1" applyAlignment="1">
      <alignment horizontal="center" vertical="center" wrapText="1"/>
    </xf>
    <xf numFmtId="2" fontId="26" fillId="0" borderId="4" xfId="0" applyNumberFormat="1" applyFont="1" applyFill="1" applyBorder="1" applyAlignment="1">
      <alignment horizontal="center" vertical="center" wrapText="1"/>
    </xf>
    <xf numFmtId="0" fontId="35" fillId="0" borderId="1" xfId="9" applyFont="1" applyFill="1" applyBorder="1" applyAlignment="1">
      <alignment horizontal="center" vertical="center" textRotation="90" wrapText="1"/>
    </xf>
    <xf numFmtId="0" fontId="29" fillId="0" borderId="1" xfId="9" applyFont="1" applyFill="1" applyBorder="1" applyAlignment="1">
      <alignment vertical="center" wrapText="1"/>
    </xf>
    <xf numFmtId="0" fontId="35" fillId="0" borderId="1" xfId="9" applyFont="1" applyFill="1" applyBorder="1" applyAlignment="1">
      <alignment horizontal="center" vertical="center" textRotation="90"/>
    </xf>
    <xf numFmtId="0" fontId="29" fillId="0" borderId="1" xfId="9" applyFont="1" applyFill="1" applyBorder="1"/>
    <xf numFmtId="166" fontId="34" fillId="0" borderId="2" xfId="5" applyNumberFormat="1" applyFont="1" applyFill="1" applyBorder="1" applyAlignment="1">
      <alignment horizontal="center" vertical="center"/>
    </xf>
    <xf numFmtId="0" fontId="28" fillId="0" borderId="0" xfId="5" applyFont="1" applyFill="1" applyAlignment="1">
      <alignment horizontal="center" vertical="center"/>
    </xf>
    <xf numFmtId="0" fontId="35" fillId="0" borderId="1" xfId="9" applyFont="1" applyFill="1" applyBorder="1" applyAlignment="1">
      <alignment horizontal="center" vertical="center"/>
    </xf>
    <xf numFmtId="0" fontId="35" fillId="0" borderId="1" xfId="9" applyFont="1" applyFill="1" applyBorder="1" applyAlignment="1">
      <alignment horizontal="center" vertical="center" wrapText="1"/>
    </xf>
    <xf numFmtId="0" fontId="35" fillId="0" borderId="6" xfId="9" applyFont="1" applyFill="1" applyBorder="1" applyAlignment="1">
      <alignment horizontal="center" vertical="center"/>
    </xf>
    <xf numFmtId="0" fontId="35" fillId="0" borderId="7" xfId="9" applyFont="1" applyFill="1" applyBorder="1" applyAlignment="1">
      <alignment horizontal="center" vertical="center"/>
    </xf>
    <xf numFmtId="0" fontId="35" fillId="0" borderId="8" xfId="9" applyFont="1" applyFill="1" applyBorder="1" applyAlignment="1">
      <alignment horizontal="center" vertical="center"/>
    </xf>
    <xf numFmtId="2" fontId="26" fillId="0" borderId="1" xfId="0" applyNumberFormat="1" applyFont="1" applyFill="1" applyBorder="1" applyAlignment="1">
      <alignment horizontal="center" vertical="center" wrapText="1"/>
    </xf>
    <xf numFmtId="49" fontId="26" fillId="0" borderId="3" xfId="0" applyNumberFormat="1" applyFont="1" applyFill="1" applyBorder="1" applyAlignment="1">
      <alignment horizontal="center" vertical="center" wrapText="1"/>
    </xf>
    <xf numFmtId="49" fontId="26" fillId="0" borderId="4" xfId="0" applyNumberFormat="1" applyFont="1" applyFill="1" applyBorder="1" applyAlignment="1">
      <alignment horizontal="center" vertical="center" wrapText="1"/>
    </xf>
    <xf numFmtId="0" fontId="26" fillId="0" borderId="3" xfId="0" applyFont="1" applyFill="1" applyBorder="1" applyAlignment="1">
      <alignment horizontal="left" vertical="center" wrapText="1"/>
    </xf>
    <xf numFmtId="0" fontId="26" fillId="0" borderId="4" xfId="0" applyFont="1" applyFill="1" applyBorder="1" applyAlignment="1">
      <alignment horizontal="left" vertical="center" wrapText="1"/>
    </xf>
    <xf numFmtId="2" fontId="26" fillId="0" borderId="1" xfId="0" applyNumberFormat="1" applyFont="1" applyFill="1" applyBorder="1" applyAlignment="1">
      <alignment horizontal="center" vertical="center"/>
    </xf>
    <xf numFmtId="16" fontId="26" fillId="0" borderId="3" xfId="0" applyNumberFormat="1" applyFont="1" applyFill="1" applyBorder="1" applyAlignment="1">
      <alignment horizontal="center" vertical="center" wrapText="1"/>
    </xf>
    <xf numFmtId="0" fontId="26" fillId="0" borderId="3" xfId="9" applyFont="1" applyFill="1" applyBorder="1" applyAlignment="1">
      <alignment horizontal="center" vertical="center" wrapText="1"/>
    </xf>
    <xf numFmtId="0" fontId="26" fillId="0" borderId="4" xfId="9" applyFont="1" applyFill="1" applyBorder="1" applyAlignment="1">
      <alignment horizontal="center" vertical="center" wrapText="1"/>
    </xf>
    <xf numFmtId="2" fontId="26" fillId="0" borderId="1" xfId="3" applyNumberFormat="1" applyFont="1" applyFill="1" applyBorder="1" applyAlignment="1">
      <alignment horizontal="center" vertical="center"/>
    </xf>
    <xf numFmtId="2" fontId="26" fillId="0" borderId="3" xfId="9" applyNumberFormat="1" applyFont="1" applyFill="1" applyBorder="1" applyAlignment="1">
      <alignment horizontal="center" vertical="center" wrapText="1"/>
    </xf>
    <xf numFmtId="2" fontId="26" fillId="0" borderId="4" xfId="9"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wrapText="1"/>
    </xf>
    <xf numFmtId="0" fontId="26" fillId="0" borderId="3" xfId="1" applyFont="1" applyFill="1" applyBorder="1" applyAlignment="1">
      <alignment horizontal="left" vertical="center" wrapText="1"/>
    </xf>
    <xf numFmtId="0" fontId="26" fillId="0" borderId="4"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26" fillId="0" borderId="4" xfId="1" applyFont="1" applyFill="1" applyBorder="1" applyAlignment="1">
      <alignment horizontal="center" vertical="center" wrapText="1"/>
    </xf>
    <xf numFmtId="166" fontId="26" fillId="0" borderId="3" xfId="1" applyNumberFormat="1" applyFont="1" applyFill="1" applyBorder="1" applyAlignment="1">
      <alignment horizontal="center" vertical="center" wrapText="1"/>
    </xf>
    <xf numFmtId="166" fontId="26" fillId="0" borderId="4" xfId="1" applyNumberFormat="1" applyFont="1" applyFill="1" applyBorder="1" applyAlignment="1">
      <alignment horizontal="center" vertical="center" wrapText="1"/>
    </xf>
    <xf numFmtId="2" fontId="26" fillId="0" borderId="3" xfId="1" applyNumberFormat="1" applyFont="1" applyFill="1" applyBorder="1" applyAlignment="1">
      <alignment horizontal="center" vertical="center"/>
    </xf>
    <xf numFmtId="0" fontId="26" fillId="0" borderId="5" xfId="1" applyFont="1" applyFill="1" applyBorder="1" applyAlignment="1">
      <alignment horizontal="center" vertical="center"/>
    </xf>
    <xf numFmtId="0" fontId="26" fillId="0" borderId="4" xfId="1" applyFont="1" applyFill="1" applyBorder="1" applyAlignment="1">
      <alignment horizontal="center" vertical="center"/>
    </xf>
    <xf numFmtId="0" fontId="26" fillId="0" borderId="1" xfId="0" applyFont="1" applyFill="1" applyBorder="1" applyAlignment="1">
      <alignment horizontal="center" vertical="center" wrapText="1"/>
    </xf>
    <xf numFmtId="2" fontId="26" fillId="0" borderId="3" xfId="3" applyNumberFormat="1" applyFont="1" applyFill="1" applyBorder="1" applyAlignment="1">
      <alignment horizontal="center" vertical="center"/>
    </xf>
    <xf numFmtId="0" fontId="26" fillId="0" borderId="5" xfId="3" applyFont="1" applyFill="1" applyBorder="1" applyAlignment="1">
      <alignment horizontal="center" vertical="center"/>
    </xf>
    <xf numFmtId="0" fontId="26" fillId="0" borderId="3" xfId="3" applyFont="1" applyFill="1" applyBorder="1" applyAlignment="1">
      <alignment horizontal="center" vertical="center" wrapText="1"/>
    </xf>
    <xf numFmtId="0" fontId="26" fillId="0" borderId="4" xfId="3" applyFont="1" applyFill="1" applyBorder="1" applyAlignment="1">
      <alignment horizontal="center" vertical="center" wrapText="1"/>
    </xf>
    <xf numFmtId="2" fontId="26" fillId="0" borderId="3" xfId="3" applyNumberFormat="1" applyFont="1" applyFill="1" applyBorder="1" applyAlignment="1">
      <alignment horizontal="center" vertical="center" wrapText="1"/>
    </xf>
    <xf numFmtId="2" fontId="26" fillId="0" borderId="4" xfId="3" applyNumberFormat="1" applyFont="1" applyFill="1" applyBorder="1" applyAlignment="1">
      <alignment horizontal="center" vertical="center" wrapText="1"/>
    </xf>
    <xf numFmtId="2" fontId="26" fillId="0" borderId="5" xfId="3" applyNumberFormat="1" applyFont="1" applyFill="1" applyBorder="1" applyAlignment="1">
      <alignment horizontal="center" vertical="center"/>
    </xf>
    <xf numFmtId="2" fontId="26" fillId="0" borderId="4" xfId="3" applyNumberFormat="1" applyFont="1" applyFill="1" applyBorder="1" applyAlignment="1">
      <alignment horizontal="center" vertical="center"/>
    </xf>
    <xf numFmtId="0" fontId="26" fillId="0" borderId="4" xfId="3" applyFont="1" applyFill="1" applyBorder="1" applyAlignment="1">
      <alignment horizontal="center" vertical="center"/>
    </xf>
    <xf numFmtId="2" fontId="26" fillId="0" borderId="3" xfId="0" applyNumberFormat="1" applyFont="1" applyFill="1" applyBorder="1" applyAlignment="1">
      <alignment horizontal="center" vertical="center"/>
    </xf>
    <xf numFmtId="2" fontId="26" fillId="0" borderId="5" xfId="0" applyNumberFormat="1" applyFont="1" applyFill="1" applyBorder="1" applyAlignment="1">
      <alignment horizontal="center" vertical="center"/>
    </xf>
    <xf numFmtId="2" fontId="26" fillId="0" borderId="4" xfId="0" applyNumberFormat="1" applyFont="1" applyFill="1" applyBorder="1" applyAlignment="1">
      <alignment horizontal="center" vertical="center"/>
    </xf>
    <xf numFmtId="2" fontId="26" fillId="0" borderId="1" xfId="9" applyNumberFormat="1" applyFont="1" applyFill="1" applyBorder="1" applyAlignment="1">
      <alignment horizontal="center" vertical="center" wrapText="1"/>
    </xf>
    <xf numFmtId="0" fontId="26" fillId="0" borderId="5" xfId="9" applyFont="1" applyFill="1" applyBorder="1" applyAlignment="1">
      <alignment horizontal="center" vertical="center" wrapText="1"/>
    </xf>
    <xf numFmtId="0" fontId="26" fillId="0" borderId="5" xfId="3" applyFont="1" applyFill="1" applyBorder="1" applyAlignment="1">
      <alignment horizontal="center" vertical="center" wrapText="1"/>
    </xf>
    <xf numFmtId="16" fontId="26" fillId="0" borderId="3" xfId="3" applyNumberFormat="1" applyFont="1" applyFill="1" applyBorder="1" applyAlignment="1">
      <alignment horizontal="center" vertical="center" wrapText="1"/>
    </xf>
    <xf numFmtId="0" fontId="26" fillId="0" borderId="3" xfId="3" applyFont="1" applyFill="1" applyBorder="1" applyAlignment="1">
      <alignment horizontal="left" vertical="center" wrapText="1"/>
    </xf>
    <xf numFmtId="0" fontId="26" fillId="0" borderId="4" xfId="3" applyFont="1" applyFill="1" applyBorder="1" applyAlignment="1">
      <alignment horizontal="left" vertical="center" wrapText="1"/>
    </xf>
    <xf numFmtId="166" fontId="26" fillId="0" borderId="3" xfId="3" applyNumberFormat="1" applyFont="1" applyFill="1" applyBorder="1" applyAlignment="1">
      <alignment horizontal="center" vertical="center" wrapText="1"/>
    </xf>
    <xf numFmtId="166" fontId="26" fillId="0" borderId="4" xfId="3" applyNumberFormat="1" applyFont="1" applyFill="1" applyBorder="1" applyAlignment="1">
      <alignment horizontal="center" vertical="center" wrapText="1"/>
    </xf>
    <xf numFmtId="166" fontId="26" fillId="0" borderId="3" xfId="0" applyNumberFormat="1" applyFont="1" applyFill="1" applyBorder="1" applyAlignment="1">
      <alignment horizontal="center" vertical="center" wrapText="1"/>
    </xf>
    <xf numFmtId="166" fontId="26" fillId="0" borderId="4" xfId="0" applyNumberFormat="1" applyFont="1" applyFill="1" applyBorder="1" applyAlignment="1">
      <alignment horizontal="center" vertical="center" wrapText="1"/>
    </xf>
    <xf numFmtId="16" fontId="26" fillId="0" borderId="1" xfId="0" applyNumberFormat="1" applyFont="1" applyFill="1" applyBorder="1" applyAlignment="1">
      <alignment horizontal="center" vertical="center" wrapText="1"/>
    </xf>
    <xf numFmtId="0" fontId="26" fillId="0" borderId="1" xfId="0" applyFont="1" applyFill="1" applyBorder="1" applyAlignment="1">
      <alignment horizontal="left" vertical="center" wrapText="1"/>
    </xf>
    <xf numFmtId="0" fontId="28" fillId="0" borderId="6" xfId="5" applyFont="1" applyFill="1" applyBorder="1" applyAlignment="1">
      <alignment horizontal="center" vertical="center" wrapText="1"/>
    </xf>
    <xf numFmtId="0" fontId="28" fillId="0" borderId="7" xfId="5" applyFont="1" applyFill="1" applyBorder="1" applyAlignment="1">
      <alignment horizontal="center" vertical="center"/>
    </xf>
    <xf numFmtId="0" fontId="28" fillId="0" borderId="8" xfId="5" applyFont="1" applyFill="1" applyBorder="1" applyAlignment="1">
      <alignment horizontal="center" vertical="center"/>
    </xf>
    <xf numFmtId="1" fontId="26" fillId="0" borderId="3" xfId="0" applyNumberFormat="1" applyFont="1" applyFill="1" applyBorder="1" applyAlignment="1">
      <alignment horizontal="center" vertical="center" wrapText="1"/>
    </xf>
    <xf numFmtId="1" fontId="26" fillId="0" borderId="4" xfId="0" applyNumberFormat="1" applyFont="1" applyFill="1" applyBorder="1" applyAlignment="1">
      <alignment horizontal="center" vertical="center" wrapText="1"/>
    </xf>
    <xf numFmtId="16" fontId="26" fillId="0" borderId="4" xfId="0" applyNumberFormat="1" applyFont="1" applyFill="1" applyBorder="1" applyAlignment="1">
      <alignment horizontal="center" vertical="center" wrapText="1"/>
    </xf>
    <xf numFmtId="0" fontId="26" fillId="0" borderId="1" xfId="9" applyFont="1" applyFill="1" applyBorder="1" applyAlignment="1">
      <alignment horizontal="center" vertical="center" wrapText="1"/>
    </xf>
    <xf numFmtId="49" fontId="26" fillId="0" borderId="1" xfId="9" applyNumberFormat="1" applyFont="1" applyFill="1" applyBorder="1" applyAlignment="1">
      <alignment horizontal="center" vertical="center" wrapText="1"/>
    </xf>
    <xf numFmtId="0" fontId="26" fillId="0" borderId="1" xfId="9" applyFont="1" applyFill="1" applyBorder="1" applyAlignment="1">
      <alignment horizontal="left" vertical="center" wrapText="1"/>
    </xf>
    <xf numFmtId="166" fontId="26" fillId="0" borderId="1" xfId="9" applyNumberFormat="1" applyFont="1" applyFill="1" applyBorder="1" applyAlignment="1">
      <alignment horizontal="center" vertical="center" wrapText="1"/>
    </xf>
    <xf numFmtId="1" fontId="26" fillId="0" borderId="1" xfId="9" applyNumberFormat="1" applyFont="1" applyFill="1" applyBorder="1" applyAlignment="1">
      <alignment horizontal="center" vertical="center" wrapText="1"/>
    </xf>
    <xf numFmtId="2" fontId="26" fillId="0" borderId="1" xfId="9" applyNumberFormat="1" applyFont="1" applyFill="1" applyBorder="1" applyAlignment="1">
      <alignment horizontal="center" vertical="center"/>
    </xf>
    <xf numFmtId="0" fontId="26" fillId="0" borderId="1" xfId="0" applyFont="1" applyFill="1" applyBorder="1" applyAlignment="1">
      <alignment horizontal="center" vertical="center"/>
    </xf>
    <xf numFmtId="2" fontId="26" fillId="0" borderId="4" xfId="42" applyNumberFormat="1" applyFont="1" applyFill="1" applyBorder="1" applyAlignment="1">
      <alignment horizontal="center" vertical="center"/>
    </xf>
    <xf numFmtId="2" fontId="26" fillId="0" borderId="1" xfId="42" applyNumberFormat="1" applyFont="1" applyFill="1" applyBorder="1" applyAlignment="1">
      <alignment horizontal="center" vertical="center"/>
    </xf>
    <xf numFmtId="0" fontId="26" fillId="0" borderId="1" xfId="42" applyFont="1" applyFill="1" applyBorder="1" applyAlignment="1">
      <alignment horizontal="center" vertical="center"/>
    </xf>
    <xf numFmtId="49" fontId="26" fillId="0" borderId="1" xfId="0" applyNumberFormat="1" applyFont="1" applyFill="1" applyBorder="1" applyAlignment="1">
      <alignment horizontal="center" vertical="center" wrapText="1"/>
    </xf>
    <xf numFmtId="166" fontId="26" fillId="0" borderId="3" xfId="2" applyNumberFormat="1" applyFont="1" applyFill="1" applyBorder="1" applyAlignment="1">
      <alignment horizontal="center" vertical="center" wrapText="1"/>
    </xf>
    <xf numFmtId="166" fontId="26" fillId="0" borderId="4" xfId="2" applyNumberFormat="1" applyFont="1" applyFill="1" applyBorder="1" applyAlignment="1">
      <alignment horizontal="center" vertical="center" wrapText="1"/>
    </xf>
    <xf numFmtId="0" fontId="26" fillId="0" borderId="5" xfId="0" applyFont="1" applyFill="1" applyBorder="1" applyAlignment="1">
      <alignment horizontal="center" vertical="center"/>
    </xf>
    <xf numFmtId="0" fontId="28" fillId="0" borderId="6" xfId="5" applyFont="1" applyFill="1" applyBorder="1" applyAlignment="1">
      <alignment horizontal="center" vertical="center"/>
    </xf>
    <xf numFmtId="2" fontId="26" fillId="0" borderId="5" xfId="1" applyNumberFormat="1" applyFont="1" applyFill="1" applyBorder="1" applyAlignment="1">
      <alignment horizontal="center" vertical="center"/>
    </xf>
    <xf numFmtId="2" fontId="26" fillId="0" borderId="4" xfId="1" applyNumberFormat="1" applyFont="1" applyFill="1" applyBorder="1" applyAlignment="1">
      <alignment horizontal="center" vertical="center"/>
    </xf>
    <xf numFmtId="2" fontId="26" fillId="0" borderId="3" xfId="1" applyNumberFormat="1" applyFont="1" applyFill="1" applyBorder="1" applyAlignment="1">
      <alignment horizontal="center" vertical="center" wrapText="1"/>
    </xf>
    <xf numFmtId="2" fontId="26" fillId="0" borderId="4" xfId="1" applyNumberFormat="1" applyFont="1" applyFill="1" applyBorder="1" applyAlignment="1">
      <alignment horizontal="center" vertical="center" wrapText="1"/>
    </xf>
    <xf numFmtId="16" fontId="26" fillId="0" borderId="3" xfId="1" applyNumberFormat="1" applyFont="1" applyFill="1" applyBorder="1" applyAlignment="1">
      <alignment horizontal="center" vertical="center" wrapText="1"/>
    </xf>
    <xf numFmtId="49" fontId="26" fillId="0" borderId="5" xfId="3" applyNumberFormat="1" applyFont="1" applyFill="1" applyBorder="1" applyAlignment="1">
      <alignment horizontal="center" vertical="center" wrapText="1"/>
    </xf>
    <xf numFmtId="49" fontId="26" fillId="0" borderId="4" xfId="3" applyNumberFormat="1" applyFont="1" applyFill="1" applyBorder="1" applyAlignment="1">
      <alignment horizontal="center" vertical="center" wrapText="1"/>
    </xf>
    <xf numFmtId="0" fontId="26" fillId="0" borderId="5" xfId="3" applyFont="1" applyFill="1" applyBorder="1" applyAlignment="1">
      <alignment horizontal="left" vertical="center" wrapText="1"/>
    </xf>
    <xf numFmtId="2" fontId="26" fillId="0" borderId="5" xfId="3" applyNumberFormat="1" applyFont="1" applyFill="1" applyBorder="1" applyAlignment="1">
      <alignment horizontal="center" vertical="center" wrapText="1"/>
    </xf>
    <xf numFmtId="0" fontId="26" fillId="0" borderId="3" xfId="9" applyFont="1" applyFill="1" applyBorder="1" applyAlignment="1">
      <alignment horizontal="left" vertical="center" wrapText="1"/>
    </xf>
    <xf numFmtId="0" fontId="26" fillId="0" borderId="4" xfId="9" applyFont="1" applyFill="1" applyBorder="1" applyAlignment="1">
      <alignment horizontal="left" vertical="center" wrapText="1"/>
    </xf>
    <xf numFmtId="166" fontId="26" fillId="0" borderId="3" xfId="9" applyNumberFormat="1" applyFont="1" applyFill="1" applyBorder="1" applyAlignment="1">
      <alignment horizontal="center" vertical="center" wrapText="1"/>
    </xf>
    <xf numFmtId="166" fontId="26" fillId="0" borderId="4" xfId="9" applyNumberFormat="1" applyFont="1" applyFill="1" applyBorder="1" applyAlignment="1">
      <alignment horizontal="center" vertical="center" wrapText="1"/>
    </xf>
    <xf numFmtId="0" fontId="26" fillId="0" borderId="5" xfId="9" applyFont="1" applyFill="1" applyBorder="1" applyAlignment="1">
      <alignment horizontal="left" vertical="center" wrapText="1"/>
    </xf>
    <xf numFmtId="1" fontId="26" fillId="0" borderId="3" xfId="3" applyNumberFormat="1" applyFont="1" applyFill="1" applyBorder="1" applyAlignment="1">
      <alignment horizontal="center" vertical="center" wrapText="1"/>
    </xf>
    <xf numFmtId="1" fontId="26" fillId="0" borderId="4" xfId="3" applyNumberFormat="1" applyFont="1" applyFill="1" applyBorder="1" applyAlignment="1">
      <alignment horizontal="center" vertical="center" wrapText="1"/>
    </xf>
    <xf numFmtId="49" fontId="26" fillId="0" borderId="3" xfId="3" applyNumberFormat="1" applyFont="1" applyFill="1" applyBorder="1" applyAlignment="1">
      <alignment horizontal="center" vertical="center" wrapText="1"/>
    </xf>
    <xf numFmtId="49" fontId="26" fillId="0" borderId="5" xfId="9" applyNumberFormat="1" applyFont="1" applyFill="1" applyBorder="1" applyAlignment="1">
      <alignment horizontal="center" vertical="center" wrapText="1"/>
    </xf>
    <xf numFmtId="49" fontId="26" fillId="0" borderId="4" xfId="9" applyNumberFormat="1" applyFont="1" applyFill="1" applyBorder="1" applyAlignment="1">
      <alignment horizontal="center" vertical="center" wrapText="1"/>
    </xf>
    <xf numFmtId="0" fontId="26" fillId="0" borderId="4" xfId="42" applyFont="1" applyFill="1" applyBorder="1" applyAlignment="1">
      <alignment horizontal="center" vertical="center" wrapText="1"/>
    </xf>
    <xf numFmtId="0" fontId="26" fillId="0" borderId="1" xfId="42" applyFont="1" applyFill="1" applyBorder="1" applyAlignment="1">
      <alignment horizontal="center" vertical="center" wrapText="1"/>
    </xf>
    <xf numFmtId="2" fontId="26" fillId="0" borderId="4" xfId="42" applyNumberFormat="1" applyFont="1" applyFill="1" applyBorder="1" applyAlignment="1">
      <alignment horizontal="center" vertical="center" wrapText="1"/>
    </xf>
    <xf numFmtId="2" fontId="26" fillId="0" borderId="1" xfId="42" applyNumberFormat="1" applyFont="1" applyFill="1" applyBorder="1" applyAlignment="1">
      <alignment horizontal="center" vertical="center" wrapText="1"/>
    </xf>
    <xf numFmtId="49" fontId="26" fillId="0" borderId="4" xfId="42" applyNumberFormat="1" applyFont="1" applyFill="1" applyBorder="1" applyAlignment="1">
      <alignment horizontal="center" vertical="center" wrapText="1"/>
    </xf>
    <xf numFmtId="49" fontId="26" fillId="0" borderId="1" xfId="42" applyNumberFormat="1" applyFont="1" applyFill="1" applyBorder="1" applyAlignment="1">
      <alignment horizontal="center" vertical="center" wrapText="1"/>
    </xf>
    <xf numFmtId="0" fontId="26" fillId="0" borderId="4" xfId="42" applyFont="1" applyFill="1" applyBorder="1" applyAlignment="1">
      <alignment horizontal="left" vertical="center" wrapText="1"/>
    </xf>
    <xf numFmtId="0" fontId="26" fillId="0" borderId="1" xfId="42" applyFont="1" applyFill="1" applyBorder="1" applyAlignment="1">
      <alignment horizontal="left" vertical="center" wrapText="1"/>
    </xf>
    <xf numFmtId="171" fontId="26" fillId="0" borderId="1" xfId="66" applyNumberFormat="1" applyFont="1" applyFill="1" applyBorder="1" applyAlignment="1">
      <alignment horizontal="center" vertical="center" wrapText="1"/>
    </xf>
    <xf numFmtId="0" fontId="48" fillId="0" borderId="0" xfId="112" applyFont="1" applyFill="1" applyAlignment="1">
      <alignment horizontal="center" vertical="center"/>
    </xf>
    <xf numFmtId="0" fontId="26" fillId="0" borderId="3" xfId="112" applyFont="1" applyBorder="1" applyAlignment="1">
      <alignment horizontal="center" vertical="center" wrapText="1"/>
    </xf>
    <xf numFmtId="0" fontId="26" fillId="0" borderId="4" xfId="112" applyFont="1" applyBorder="1" applyAlignment="1">
      <alignment horizontal="center" vertical="center" wrapText="1"/>
    </xf>
    <xf numFmtId="16" fontId="26" fillId="0" borderId="3" xfId="112" applyNumberFormat="1" applyFont="1" applyBorder="1" applyAlignment="1">
      <alignment horizontal="left" vertical="center" wrapText="1"/>
    </xf>
    <xf numFmtId="0" fontId="26" fillId="0" borderId="4" xfId="112" applyFont="1" applyBorder="1" applyAlignment="1">
      <alignment horizontal="left" vertical="center" wrapText="1"/>
    </xf>
    <xf numFmtId="0" fontId="26" fillId="0" borderId="3" xfId="112" applyFont="1" applyBorder="1" applyAlignment="1">
      <alignment horizontal="left" vertical="center" wrapText="1"/>
    </xf>
    <xf numFmtId="166" fontId="26" fillId="0" borderId="3" xfId="112" applyNumberFormat="1" applyFont="1" applyBorder="1" applyAlignment="1">
      <alignment horizontal="center" vertical="center" wrapText="1"/>
    </xf>
    <xf numFmtId="166" fontId="26" fillId="0" borderId="4" xfId="112" applyNumberFormat="1" applyFont="1" applyBorder="1" applyAlignment="1">
      <alignment horizontal="center" vertical="center" wrapText="1"/>
    </xf>
    <xf numFmtId="0" fontId="34" fillId="0" borderId="3" xfId="112" applyFont="1" applyBorder="1" applyAlignment="1">
      <alignment horizontal="center" vertical="center" wrapText="1"/>
    </xf>
    <xf numFmtId="0" fontId="34" fillId="0" borderId="4" xfId="112" applyFont="1" applyBorder="1" applyAlignment="1">
      <alignment horizontal="center" vertical="center" wrapText="1"/>
    </xf>
    <xf numFmtId="0" fontId="34" fillId="0" borderId="6" xfId="112" applyFont="1" applyBorder="1" applyAlignment="1">
      <alignment horizontal="center" vertical="center" wrapText="1"/>
    </xf>
    <xf numFmtId="0" fontId="34" fillId="0" borderId="7" xfId="112" applyFont="1" applyBorder="1" applyAlignment="1">
      <alignment horizontal="center" vertical="center" wrapText="1"/>
    </xf>
    <xf numFmtId="0" fontId="34" fillId="0" borderId="8" xfId="112" applyFont="1" applyBorder="1" applyAlignment="1">
      <alignment horizontal="center" vertical="center" wrapText="1"/>
    </xf>
    <xf numFmtId="0" fontId="37" fillId="0" borderId="0" xfId="112" applyFont="1" applyAlignment="1">
      <alignment horizontal="center" vertical="center"/>
    </xf>
    <xf numFmtId="0" fontId="36" fillId="0" borderId="0" xfId="112" applyFont="1" applyAlignment="1">
      <alignment horizontal="center" vertical="center" wrapText="1"/>
    </xf>
    <xf numFmtId="0" fontId="26" fillId="0" borderId="2" xfId="112" applyFont="1" applyBorder="1" applyAlignment="1">
      <alignment horizontal="center" vertical="center"/>
    </xf>
    <xf numFmtId="0" fontId="47" fillId="0" borderId="9" xfId="112" applyFont="1" applyBorder="1" applyAlignment="1">
      <alignment horizontal="center" vertical="center"/>
    </xf>
    <xf numFmtId="2" fontId="26" fillId="0" borderId="1" xfId="11" applyNumberFormat="1" applyFont="1" applyFill="1" applyBorder="1" applyAlignment="1">
      <alignment horizontal="center" vertical="center" wrapText="1"/>
    </xf>
    <xf numFmtId="0" fontId="26" fillId="0" borderId="1" xfId="11" applyFont="1" applyFill="1" applyBorder="1" applyAlignment="1">
      <alignment horizontal="center" vertical="center" wrapText="1"/>
    </xf>
    <xf numFmtId="0" fontId="26" fillId="0" borderId="1" xfId="11" applyFont="1" applyFill="1" applyBorder="1" applyAlignment="1">
      <alignment horizontal="left" vertical="center" wrapText="1"/>
    </xf>
    <xf numFmtId="1" fontId="26" fillId="0" borderId="1" xfId="11" applyNumberFormat="1" applyFont="1" applyFill="1" applyBorder="1" applyAlignment="1">
      <alignment horizontal="center" vertical="center" wrapText="1"/>
    </xf>
    <xf numFmtId="49" fontId="26" fillId="0" borderId="1" xfId="1" applyNumberFormat="1" applyFont="1" applyFill="1" applyBorder="1" applyAlignment="1">
      <alignment horizontal="center" vertical="center" wrapText="1"/>
    </xf>
    <xf numFmtId="0" fontId="26" fillId="0" borderId="1" xfId="1" applyFont="1" applyFill="1" applyBorder="1" applyAlignment="1">
      <alignment horizontal="left" vertical="center" wrapText="1"/>
    </xf>
    <xf numFmtId="0" fontId="26" fillId="0" borderId="1" xfId="1" applyFont="1" applyFill="1" applyBorder="1" applyAlignment="1">
      <alignment horizontal="center" vertical="center" wrapText="1"/>
    </xf>
    <xf numFmtId="166" fontId="26" fillId="0" borderId="3" xfId="7" applyNumberFormat="1" applyFont="1" applyFill="1" applyBorder="1" applyAlignment="1">
      <alignment horizontal="center" vertical="center" wrapText="1"/>
    </xf>
    <xf numFmtId="166" fontId="26" fillId="0" borderId="4" xfId="7"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wrapText="1"/>
    </xf>
    <xf numFmtId="2" fontId="26" fillId="0" borderId="1" xfId="1" applyNumberFormat="1" applyFont="1" applyFill="1" applyBorder="1" applyAlignment="1">
      <alignment horizontal="center" vertical="center"/>
    </xf>
    <xf numFmtId="49" fontId="26" fillId="0" borderId="3" xfId="7" applyNumberFormat="1" applyFont="1" applyFill="1" applyBorder="1" applyAlignment="1">
      <alignment horizontal="center" vertical="center" wrapText="1"/>
    </xf>
    <xf numFmtId="49" fontId="26" fillId="0" borderId="4" xfId="7" applyNumberFormat="1" applyFont="1" applyFill="1" applyBorder="1" applyAlignment="1">
      <alignment horizontal="center" vertical="center" wrapText="1"/>
    </xf>
    <xf numFmtId="0" fontId="26" fillId="0" borderId="3" xfId="7" applyFont="1" applyFill="1" applyBorder="1" applyAlignment="1">
      <alignment horizontal="center" vertical="center" wrapText="1"/>
    </xf>
    <xf numFmtId="0" fontId="26" fillId="0" borderId="4" xfId="7" applyFont="1" applyFill="1" applyBorder="1" applyAlignment="1">
      <alignment horizontal="center" vertical="center" wrapText="1"/>
    </xf>
    <xf numFmtId="166" fontId="26" fillId="0" borderId="1" xfId="3" applyNumberFormat="1" applyFont="1" applyFill="1" applyBorder="1" applyAlignment="1">
      <alignment horizontal="center" vertical="center" wrapText="1"/>
    </xf>
    <xf numFmtId="2" fontId="26" fillId="0" borderId="3" xfId="7" applyNumberFormat="1" applyFont="1" applyFill="1" applyBorder="1" applyAlignment="1">
      <alignment horizontal="center" vertical="center" wrapText="1"/>
    </xf>
    <xf numFmtId="2" fontId="26" fillId="0" borderId="4" xfId="7" applyNumberFormat="1" applyFont="1" applyFill="1" applyBorder="1" applyAlignment="1">
      <alignment horizontal="center" vertical="center" wrapText="1"/>
    </xf>
    <xf numFmtId="2" fontId="26" fillId="0" borderId="4" xfId="9" applyNumberFormat="1" applyFont="1" applyFill="1" applyBorder="1" applyAlignment="1">
      <alignment horizontal="center" vertical="center"/>
    </xf>
    <xf numFmtId="0" fontId="26" fillId="0" borderId="3" xfId="9" applyFont="1" applyFill="1" applyBorder="1" applyAlignment="1">
      <alignment vertical="center" wrapText="1"/>
    </xf>
    <xf numFmtId="0" fontId="26" fillId="0" borderId="4" xfId="9" applyFont="1" applyFill="1" applyBorder="1" applyAlignment="1">
      <alignment vertical="center" wrapText="1"/>
    </xf>
    <xf numFmtId="166" fontId="26" fillId="0" borderId="1" xfId="0" applyNumberFormat="1" applyFont="1" applyFill="1" applyBorder="1" applyAlignment="1">
      <alignment horizontal="center" vertical="center"/>
    </xf>
    <xf numFmtId="0" fontId="26" fillId="0" borderId="1" xfId="3" applyFont="1" applyFill="1" applyBorder="1" applyAlignment="1">
      <alignment horizontal="left" vertical="center" wrapText="1"/>
    </xf>
    <xf numFmtId="0" fontId="26" fillId="0" borderId="3" xfId="7" applyFont="1" applyFill="1" applyBorder="1" applyAlignment="1">
      <alignment horizontal="left" vertical="center" wrapText="1"/>
    </xf>
    <xf numFmtId="0" fontId="26" fillId="0" borderId="4" xfId="7" applyFont="1" applyFill="1" applyBorder="1" applyAlignment="1">
      <alignment horizontal="left" vertical="center" wrapText="1"/>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2" fontId="26" fillId="0" borderId="3" xfId="9" applyNumberFormat="1" applyFont="1" applyFill="1" applyBorder="1" applyAlignment="1">
      <alignment horizontal="center" vertical="center"/>
    </xf>
    <xf numFmtId="171" fontId="26" fillId="0" borderId="3" xfId="9" applyNumberFormat="1" applyFont="1" applyFill="1" applyBorder="1" applyAlignment="1">
      <alignment horizontal="center" vertical="center"/>
    </xf>
    <xf numFmtId="171" fontId="26" fillId="0" borderId="4" xfId="9" applyNumberFormat="1" applyFont="1" applyFill="1" applyBorder="1" applyAlignment="1">
      <alignment horizontal="center" vertical="center"/>
    </xf>
    <xf numFmtId="171" fontId="26" fillId="0" borderId="3" xfId="3" applyNumberFormat="1" applyFont="1" applyFill="1" applyBorder="1" applyAlignment="1">
      <alignment horizontal="center" vertical="center"/>
    </xf>
    <xf numFmtId="171" fontId="26" fillId="0" borderId="4" xfId="3" applyNumberFormat="1" applyFont="1" applyFill="1" applyBorder="1" applyAlignment="1">
      <alignment horizontal="center" vertical="center"/>
    </xf>
    <xf numFmtId="1" fontId="26" fillId="0" borderId="3" xfId="9" applyNumberFormat="1" applyFont="1" applyFill="1" applyBorder="1" applyAlignment="1">
      <alignment horizontal="center" vertical="center" wrapText="1"/>
    </xf>
    <xf numFmtId="1" fontId="26" fillId="0" borderId="4" xfId="9"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xf>
    <xf numFmtId="1" fontId="26" fillId="0" borderId="1" xfId="0" applyNumberFormat="1" applyFont="1" applyFill="1" applyBorder="1" applyAlignment="1">
      <alignment horizontal="center" vertical="center" wrapText="1"/>
    </xf>
    <xf numFmtId="2" fontId="29" fillId="0" borderId="1" xfId="0" applyNumberFormat="1" applyFont="1" applyFill="1" applyBorder="1" applyAlignment="1">
      <alignment horizontal="center" vertical="center" wrapText="1"/>
    </xf>
    <xf numFmtId="0" fontId="28" fillId="0" borderId="0" xfId="9" applyFont="1" applyAlignment="1">
      <alignment horizontal="center" vertical="center"/>
    </xf>
    <xf numFmtId="0" fontId="29" fillId="0" borderId="0" xfId="9" applyFont="1" applyAlignment="1">
      <alignment vertical="center"/>
    </xf>
    <xf numFmtId="0" fontId="29" fillId="0" borderId="2" xfId="9" applyFont="1" applyBorder="1" applyAlignment="1">
      <alignment vertical="center"/>
    </xf>
    <xf numFmtId="0" fontId="32" fillId="0" borderId="0" xfId="5" applyFont="1" applyAlignment="1">
      <alignment horizontal="center" vertical="center"/>
    </xf>
    <xf numFmtId="174" fontId="33" fillId="0" borderId="0" xfId="5" applyNumberFormat="1" applyFont="1" applyAlignment="1">
      <alignment horizontal="center" vertical="center"/>
    </xf>
    <xf numFmtId="0" fontId="33" fillId="0" borderId="0" xfId="5" applyFont="1" applyAlignment="1">
      <alignment horizontal="center" vertical="center"/>
    </xf>
    <xf numFmtId="0" fontId="26" fillId="0" borderId="2" xfId="5" applyFont="1" applyBorder="1" applyAlignment="1">
      <alignment horizontal="right" vertical="center"/>
    </xf>
    <xf numFmtId="166" fontId="34" fillId="0" borderId="2" xfId="5" applyNumberFormat="1" applyFont="1" applyBorder="1" applyAlignment="1">
      <alignment horizontal="center" vertical="center"/>
    </xf>
    <xf numFmtId="0" fontId="28" fillId="0" borderId="0" xfId="5" applyFont="1" applyAlignment="1">
      <alignment horizontal="center" vertical="center"/>
    </xf>
    <xf numFmtId="0" fontId="35" fillId="0" borderId="1" xfId="9" applyFont="1" applyBorder="1" applyAlignment="1">
      <alignment horizontal="center" vertical="center" textRotation="90" wrapText="1"/>
    </xf>
    <xf numFmtId="0" fontId="29" fillId="0" borderId="1" xfId="9" applyFont="1" applyBorder="1" applyAlignment="1">
      <alignment vertical="center" wrapText="1"/>
    </xf>
    <xf numFmtId="0" fontId="35" fillId="0" borderId="1" xfId="9" applyFont="1" applyBorder="1" applyAlignment="1">
      <alignment horizontal="center" vertical="center" textRotation="90"/>
    </xf>
    <xf numFmtId="0" fontId="29" fillId="0" borderId="1" xfId="9" applyFont="1" applyBorder="1"/>
    <xf numFmtId="0" fontId="26" fillId="0" borderId="1" xfId="0" applyFont="1" applyBorder="1" applyAlignment="1">
      <alignment horizontal="center" vertical="center"/>
    </xf>
    <xf numFmtId="0" fontId="35" fillId="0" borderId="1" xfId="9" applyFont="1" applyBorder="1" applyAlignment="1">
      <alignment horizontal="center" vertical="center"/>
    </xf>
    <xf numFmtId="0" fontId="35" fillId="0" borderId="1" xfId="9" applyFont="1" applyBorder="1" applyAlignment="1">
      <alignment horizontal="center" vertical="center" wrapText="1"/>
    </xf>
    <xf numFmtId="0" fontId="35" fillId="0" borderId="6" xfId="9" applyFont="1" applyBorder="1" applyAlignment="1">
      <alignment horizontal="center" vertical="center"/>
    </xf>
    <xf numFmtId="0" fontId="35" fillId="0" borderId="7" xfId="9" applyFont="1" applyBorder="1" applyAlignment="1">
      <alignment horizontal="center" vertical="center"/>
    </xf>
    <xf numFmtId="0" fontId="35" fillId="0" borderId="8" xfId="9" applyFont="1" applyBorder="1" applyAlignment="1">
      <alignment horizontal="center" vertical="center"/>
    </xf>
    <xf numFmtId="0" fontId="26" fillId="0" borderId="1" xfId="5" applyFont="1" applyBorder="1" applyAlignment="1">
      <alignment horizontal="center" vertical="center" wrapText="1"/>
    </xf>
    <xf numFmtId="2" fontId="26" fillId="0" borderId="1" xfId="5" applyNumberFormat="1" applyFont="1" applyBorder="1" applyAlignment="1">
      <alignment horizontal="center" vertical="center" wrapText="1"/>
    </xf>
    <xf numFmtId="2" fontId="26" fillId="0" borderId="1" xfId="9" applyNumberFormat="1" applyFont="1" applyBorder="1" applyAlignment="1">
      <alignment horizontal="center" vertical="center" wrapText="1"/>
    </xf>
    <xf numFmtId="0" fontId="26" fillId="0" borderId="1" xfId="0" applyFont="1" applyBorder="1"/>
    <xf numFmtId="2" fontId="26" fillId="0" borderId="1" xfId="0" applyNumberFormat="1" applyFont="1" applyBorder="1" applyAlignment="1">
      <alignment horizontal="center" vertical="center"/>
    </xf>
    <xf numFmtId="0" fontId="26" fillId="0" borderId="1" xfId="5" applyFont="1" applyBorder="1" applyAlignment="1">
      <alignment horizontal="left" vertical="center" wrapText="1"/>
    </xf>
    <xf numFmtId="1" fontId="26" fillId="0" borderId="1" xfId="5"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6" fillId="0" borderId="1" xfId="9" applyFont="1" applyBorder="1" applyAlignment="1">
      <alignment horizontal="center" vertical="center" wrapText="1"/>
    </xf>
    <xf numFmtId="1" fontId="26" fillId="0" borderId="1" xfId="9"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2" fontId="26" fillId="0" borderId="4" xfId="0" applyNumberFormat="1" applyFont="1" applyBorder="1" applyAlignment="1">
      <alignment horizontal="center" vertical="center" wrapText="1"/>
    </xf>
    <xf numFmtId="2" fontId="26" fillId="0" borderId="5" xfId="0" applyNumberFormat="1"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1" fontId="26" fillId="0" borderId="3" xfId="0" applyNumberFormat="1" applyFont="1" applyBorder="1" applyAlignment="1">
      <alignment horizontal="center" vertical="center" wrapText="1"/>
    </xf>
    <xf numFmtId="1" fontId="26" fillId="0" borderId="4" xfId="0" applyNumberFormat="1" applyFont="1" applyBorder="1" applyAlignment="1">
      <alignment horizontal="center" vertical="center" wrapText="1"/>
    </xf>
    <xf numFmtId="0" fontId="26" fillId="0" borderId="3" xfId="0" applyFont="1" applyFill="1" applyBorder="1" applyAlignment="1">
      <alignment vertical="center" wrapText="1"/>
    </xf>
    <xf numFmtId="0" fontId="26" fillId="0" borderId="4" xfId="0" applyFont="1" applyFill="1" applyBorder="1" applyAlignment="1">
      <alignment vertical="center" wrapText="1"/>
    </xf>
    <xf numFmtId="0" fontId="26" fillId="0" borderId="1" xfId="5" applyFont="1" applyFill="1" applyBorder="1" applyAlignment="1">
      <alignment horizontal="left" vertical="center" wrapText="1"/>
    </xf>
    <xf numFmtId="166" fontId="26" fillId="0" borderId="1" xfId="5" applyNumberFormat="1" applyFont="1" applyBorder="1" applyAlignment="1">
      <alignment horizontal="center" vertical="center" wrapText="1"/>
    </xf>
    <xf numFmtId="1" fontId="26" fillId="0" borderId="1" xfId="3" applyNumberFormat="1" applyFont="1" applyBorder="1" applyAlignment="1">
      <alignment horizontal="center" vertical="center" wrapText="1"/>
    </xf>
    <xf numFmtId="0" fontId="26" fillId="0" borderId="1" xfId="1" applyFont="1" applyBorder="1" applyAlignment="1">
      <alignment horizontal="center" vertical="center"/>
    </xf>
    <xf numFmtId="0" fontId="26" fillId="0" borderId="1" xfId="46" applyFont="1" applyBorder="1" applyAlignment="1">
      <alignment horizontal="center" vertical="center" wrapText="1"/>
    </xf>
    <xf numFmtId="0" fontId="26" fillId="0" borderId="1" xfId="11" applyFont="1" applyBorder="1" applyAlignment="1">
      <alignment horizontal="center" vertical="center" wrapText="1"/>
    </xf>
    <xf numFmtId="0" fontId="26" fillId="0" borderId="1" xfId="46" applyFont="1" applyFill="1" applyBorder="1" applyAlignment="1">
      <alignment horizontal="left" vertical="center" wrapText="1"/>
    </xf>
    <xf numFmtId="166" fontId="26" fillId="0" borderId="1" xfId="46" applyNumberFormat="1" applyFont="1" applyBorder="1" applyAlignment="1">
      <alignment horizontal="center" vertical="center" wrapText="1"/>
    </xf>
    <xf numFmtId="2" fontId="26" fillId="0" borderId="1" xfId="46" applyNumberFormat="1" applyFont="1" applyBorder="1" applyAlignment="1">
      <alignment horizontal="center" vertical="center" wrapText="1"/>
    </xf>
    <xf numFmtId="1" fontId="26" fillId="0" borderId="1" xfId="46" applyNumberFormat="1" applyFont="1" applyBorder="1" applyAlignment="1">
      <alignment horizontal="center" vertical="center" wrapText="1"/>
    </xf>
    <xf numFmtId="0" fontId="26" fillId="0" borderId="1" xfId="9" applyFont="1" applyBorder="1" applyAlignment="1">
      <alignment horizontal="left" vertical="center" wrapText="1"/>
    </xf>
    <xf numFmtId="1" fontId="26" fillId="0" borderId="1" xfId="5" applyNumberFormat="1" applyFont="1" applyFill="1" applyBorder="1" applyAlignment="1">
      <alignment horizontal="center" vertical="center" wrapText="1"/>
    </xf>
    <xf numFmtId="166" fontId="26" fillId="0" borderId="1" xfId="11" applyNumberFormat="1" applyFont="1" applyFill="1" applyBorder="1" applyAlignment="1">
      <alignment horizontal="center" vertical="center" wrapText="1"/>
    </xf>
    <xf numFmtId="0" fontId="26" fillId="0" borderId="1" xfId="82" applyFont="1" applyBorder="1" applyAlignment="1">
      <alignment horizontal="center" vertical="center" wrapText="1"/>
    </xf>
    <xf numFmtId="0" fontId="26" fillId="0" borderId="3" xfId="5" applyFont="1" applyFill="1" applyBorder="1" applyAlignment="1">
      <alignment horizontal="left" vertical="center" wrapText="1"/>
    </xf>
    <xf numFmtId="0" fontId="26" fillId="0" borderId="4" xfId="5" applyFont="1" applyFill="1" applyBorder="1" applyAlignment="1">
      <alignment horizontal="left" vertical="center" wrapText="1"/>
    </xf>
    <xf numFmtId="0" fontId="26" fillId="0" borderId="3" xfId="9" applyFont="1" applyBorder="1" applyAlignment="1">
      <alignment horizontal="center" vertical="center" wrapText="1"/>
    </xf>
    <xf numFmtId="0" fontId="26" fillId="0" borderId="4" xfId="9" applyFont="1" applyBorder="1" applyAlignment="1">
      <alignment horizontal="center" vertical="center" wrapText="1"/>
    </xf>
    <xf numFmtId="2" fontId="26" fillId="0" borderId="5" xfId="5" applyNumberFormat="1" applyFont="1" applyBorder="1" applyAlignment="1">
      <alignment horizontal="center" vertical="center" wrapText="1"/>
    </xf>
    <xf numFmtId="166" fontId="26" fillId="0" borderId="1" xfId="9" applyNumberFormat="1" applyFont="1" applyBorder="1" applyAlignment="1">
      <alignment horizontal="center" vertical="center" wrapText="1"/>
    </xf>
    <xf numFmtId="0" fontId="26" fillId="0" borderId="1" xfId="135" applyFont="1" applyBorder="1" applyAlignment="1">
      <alignment horizontal="center" vertical="center" wrapText="1"/>
    </xf>
    <xf numFmtId="0" fontId="26" fillId="0" borderId="1" xfId="135" applyFont="1" applyFill="1" applyBorder="1" applyAlignment="1">
      <alignment horizontal="left" vertical="center" wrapText="1"/>
    </xf>
    <xf numFmtId="0" fontId="26" fillId="0" borderId="1" xfId="135" applyFont="1" applyFill="1" applyBorder="1" applyAlignment="1">
      <alignment horizontal="center" vertical="center" wrapText="1"/>
    </xf>
    <xf numFmtId="166" fontId="26" fillId="0" borderId="1" xfId="135" applyNumberFormat="1" applyFont="1" applyBorder="1" applyAlignment="1">
      <alignment horizontal="center" vertical="center" wrapText="1"/>
    </xf>
    <xf numFmtId="166" fontId="26" fillId="0" borderId="1" xfId="135" applyNumberFormat="1" applyFont="1" applyFill="1" applyBorder="1" applyAlignment="1">
      <alignment horizontal="center" vertical="center" wrapText="1"/>
    </xf>
    <xf numFmtId="2" fontId="26" fillId="0" borderId="1" xfId="135" applyNumberFormat="1" applyFont="1" applyFill="1" applyBorder="1" applyAlignment="1">
      <alignment horizontal="center" vertical="center" wrapText="1"/>
    </xf>
    <xf numFmtId="1" fontId="26" fillId="0" borderId="1" xfId="135" applyNumberFormat="1" applyFont="1" applyFill="1" applyBorder="1" applyAlignment="1">
      <alignment horizontal="center" vertical="center" wrapText="1"/>
    </xf>
    <xf numFmtId="1" fontId="26" fillId="0" borderId="1" xfId="135" applyNumberFormat="1" applyFont="1" applyBorder="1" applyAlignment="1">
      <alignment horizontal="center" vertical="center" wrapText="1"/>
    </xf>
    <xf numFmtId="2" fontId="26" fillId="0" borderId="1" xfId="135" applyNumberFormat="1" applyFont="1" applyBorder="1" applyAlignment="1">
      <alignment horizontal="center" vertical="center" wrapText="1"/>
    </xf>
    <xf numFmtId="2" fontId="26" fillId="0" borderId="1" xfId="46" applyNumberFormat="1" applyFont="1" applyFill="1" applyBorder="1" applyAlignment="1">
      <alignment horizontal="center" vertical="center" wrapText="1"/>
    </xf>
    <xf numFmtId="1" fontId="26" fillId="0" borderId="1" xfId="46" applyNumberFormat="1" applyFont="1" applyFill="1" applyBorder="1" applyAlignment="1">
      <alignment horizontal="center" vertical="center" wrapText="1"/>
    </xf>
    <xf numFmtId="0" fontId="26" fillId="0" borderId="1" xfId="46" applyFont="1" applyFill="1" applyBorder="1" applyAlignment="1">
      <alignment horizontal="center" vertical="center" wrapText="1"/>
    </xf>
    <xf numFmtId="166" fontId="26" fillId="0" borderId="1" xfId="46" applyNumberFormat="1" applyFont="1" applyFill="1" applyBorder="1" applyAlignment="1">
      <alignment horizontal="center" vertical="center" wrapText="1"/>
    </xf>
    <xf numFmtId="2" fontId="26" fillId="0" borderId="1" xfId="0" applyNumberFormat="1" applyFont="1" applyBorder="1" applyAlignment="1">
      <alignment horizontal="center" vertical="center" wrapText="1"/>
    </xf>
    <xf numFmtId="1" fontId="26" fillId="0" borderId="1" xfId="0" applyNumberFormat="1" applyFont="1" applyBorder="1" applyAlignment="1">
      <alignment horizontal="center" vertical="center" wrapText="1"/>
    </xf>
    <xf numFmtId="0" fontId="48" fillId="0" borderId="0" xfId="112" applyFont="1" applyAlignment="1">
      <alignment horizontal="center" vertical="center"/>
    </xf>
    <xf numFmtId="0" fontId="26" fillId="0" borderId="1" xfId="82" applyFont="1" applyFill="1" applyBorder="1" applyAlignment="1">
      <alignment horizontal="center" vertical="center" wrapText="1"/>
    </xf>
    <xf numFmtId="2" fontId="8" fillId="0" borderId="3" xfId="2" applyNumberFormat="1" applyFont="1" applyFill="1" applyBorder="1" applyAlignment="1">
      <alignment horizontal="center" vertical="center" wrapText="1"/>
    </xf>
    <xf numFmtId="2" fontId="8" fillId="0" borderId="4"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3" xfId="2" applyFont="1" applyFill="1" applyBorder="1" applyAlignment="1">
      <alignment horizontal="left" vertical="center" wrapText="1"/>
    </xf>
    <xf numFmtId="0" fontId="8" fillId="0" borderId="4" xfId="2" applyFont="1" applyFill="1" applyBorder="1" applyAlignment="1">
      <alignment horizontal="left" vertical="center" wrapText="1"/>
    </xf>
    <xf numFmtId="166" fontId="8" fillId="0" borderId="3" xfId="2" applyNumberFormat="1" applyFont="1" applyFill="1" applyBorder="1" applyAlignment="1">
      <alignment horizontal="center" vertical="center" wrapText="1"/>
    </xf>
    <xf numFmtId="166" fontId="8" fillId="0" borderId="4" xfId="2" applyNumberFormat="1" applyFont="1" applyFill="1" applyBorder="1" applyAlignment="1">
      <alignment horizontal="center" vertical="center" wrapText="1"/>
    </xf>
    <xf numFmtId="2" fontId="26" fillId="0" borderId="3" xfId="2" applyNumberFormat="1" applyFont="1" applyFill="1" applyBorder="1" applyAlignment="1">
      <alignment horizontal="center" vertical="center" wrapText="1"/>
    </xf>
    <xf numFmtId="2" fontId="26" fillId="0" borderId="5" xfId="2" applyNumberFormat="1" applyFont="1" applyFill="1" applyBorder="1" applyAlignment="1">
      <alignment horizontal="center" vertical="center" wrapText="1"/>
    </xf>
    <xf numFmtId="0" fontId="26" fillId="0" borderId="1" xfId="2" applyFont="1" applyFill="1" applyBorder="1" applyAlignment="1">
      <alignment horizontal="center" vertical="center" wrapText="1"/>
    </xf>
    <xf numFmtId="0" fontId="26" fillId="0" borderId="3" xfId="2" applyFont="1" applyFill="1" applyBorder="1" applyAlignment="1">
      <alignment horizontal="center" vertical="center" wrapText="1"/>
    </xf>
    <xf numFmtId="0" fontId="26" fillId="0" borderId="4" xfId="2" applyFont="1" applyFill="1" applyBorder="1" applyAlignment="1">
      <alignment horizontal="center" vertical="center" wrapText="1"/>
    </xf>
    <xf numFmtId="2" fontId="26" fillId="0" borderId="4" xfId="2" applyNumberFormat="1"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1" fontId="26" fillId="0" borderId="3" xfId="2" applyNumberFormat="1" applyFont="1" applyFill="1" applyBorder="1" applyAlignment="1">
      <alignment horizontal="center" vertical="center" wrapText="1"/>
    </xf>
    <xf numFmtId="1" fontId="26" fillId="0" borderId="4" xfId="2" applyNumberFormat="1" applyFont="1" applyFill="1" applyBorder="1" applyAlignment="1">
      <alignment horizontal="center" vertical="center" wrapText="1"/>
    </xf>
    <xf numFmtId="0" fontId="26" fillId="0" borderId="3" xfId="2" applyFont="1" applyFill="1" applyBorder="1" applyAlignment="1">
      <alignment horizontal="left" vertical="center" wrapText="1"/>
    </xf>
    <xf numFmtId="0" fontId="26" fillId="0" borderId="4" xfId="2" applyFont="1" applyFill="1" applyBorder="1" applyAlignment="1">
      <alignment horizontal="left" vertical="center" wrapText="1"/>
    </xf>
    <xf numFmtId="166" fontId="26" fillId="0" borderId="1"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6" fontId="26" fillId="0" borderId="3" xfId="2" applyNumberFormat="1" applyFont="1" applyFill="1" applyBorder="1" applyAlignment="1">
      <alignment horizontal="center" vertical="center" wrapText="1"/>
    </xf>
    <xf numFmtId="16" fontId="26" fillId="0" borderId="4" xfId="2" applyNumberFormat="1" applyFont="1" applyFill="1" applyBorder="1" applyAlignment="1">
      <alignment horizontal="center" vertical="center" wrapText="1"/>
    </xf>
    <xf numFmtId="16" fontId="26" fillId="0" borderId="1" xfId="2" applyNumberFormat="1" applyFont="1" applyFill="1" applyBorder="1" applyAlignment="1">
      <alignment horizontal="center" vertical="center" wrapText="1"/>
    </xf>
    <xf numFmtId="1" fontId="26" fillId="0" borderId="1" xfId="2" applyNumberFormat="1" applyFont="1" applyFill="1" applyBorder="1" applyAlignment="1">
      <alignment horizontal="center" vertical="center" wrapText="1"/>
    </xf>
    <xf numFmtId="166" fontId="26" fillId="0" borderId="5" xfId="9" applyNumberFormat="1" applyFont="1" applyFill="1" applyBorder="1" applyAlignment="1">
      <alignment horizontal="center" vertical="center" wrapText="1"/>
    </xf>
    <xf numFmtId="16" fontId="26" fillId="0" borderId="3" xfId="9" applyNumberFormat="1" applyFont="1" applyFill="1" applyBorder="1" applyAlignment="1">
      <alignment horizontal="center" vertical="center" wrapText="1"/>
    </xf>
    <xf numFmtId="16" fontId="26" fillId="0" borderId="4" xfId="9" applyNumberFormat="1" applyFont="1" applyFill="1" applyBorder="1" applyAlignment="1">
      <alignment horizontal="center" vertical="center" wrapText="1"/>
    </xf>
    <xf numFmtId="16" fontId="26" fillId="0" borderId="1" xfId="9" applyNumberFormat="1" applyFont="1" applyFill="1" applyBorder="1" applyAlignment="1">
      <alignment horizontal="center" vertical="center" wrapText="1"/>
    </xf>
    <xf numFmtId="0" fontId="26" fillId="0" borderId="1" xfId="75" applyFont="1" applyFill="1" applyBorder="1" applyAlignment="1">
      <alignment horizontal="center" vertical="center" wrapText="1"/>
    </xf>
    <xf numFmtId="0" fontId="26" fillId="0" borderId="1" xfId="76" applyFont="1" applyFill="1" applyBorder="1" applyAlignment="1">
      <alignment horizontal="center" vertical="center" wrapText="1"/>
    </xf>
    <xf numFmtId="0" fontId="55" fillId="0" borderId="6" xfId="5" applyFont="1" applyFill="1" applyBorder="1" applyAlignment="1">
      <alignment horizontal="center" vertical="center"/>
    </xf>
    <xf numFmtId="0" fontId="55" fillId="0" borderId="7" xfId="5" applyFont="1" applyFill="1" applyBorder="1" applyAlignment="1">
      <alignment horizontal="center" vertical="center"/>
    </xf>
    <xf numFmtId="0" fontId="55" fillId="0" borderId="8" xfId="5" applyFont="1" applyFill="1" applyBorder="1" applyAlignment="1">
      <alignment horizontal="center" vertical="center"/>
    </xf>
    <xf numFmtId="0" fontId="26" fillId="0" borderId="1" xfId="5" applyFont="1" applyFill="1" applyBorder="1" applyAlignment="1">
      <alignment horizontal="center" vertical="center" wrapText="1"/>
    </xf>
    <xf numFmtId="2" fontId="26" fillId="0" borderId="1" xfId="5" applyNumberFormat="1" applyFont="1" applyFill="1" applyBorder="1" applyAlignment="1">
      <alignment horizontal="center" vertical="center" wrapText="1"/>
    </xf>
    <xf numFmtId="0" fontId="26" fillId="0" borderId="3" xfId="5" applyFont="1" applyFill="1" applyBorder="1" applyAlignment="1">
      <alignment horizontal="center" vertical="center" wrapText="1"/>
    </xf>
    <xf numFmtId="0" fontId="26" fillId="0" borderId="4" xfId="5" applyFont="1" applyFill="1" applyBorder="1" applyAlignment="1">
      <alignment horizontal="center" vertical="center" wrapText="1"/>
    </xf>
    <xf numFmtId="49" fontId="26" fillId="0" borderId="3" xfId="5" applyNumberFormat="1" applyFont="1" applyFill="1" applyBorder="1" applyAlignment="1">
      <alignment horizontal="center" vertical="center" wrapText="1"/>
    </xf>
    <xf numFmtId="49" fontId="26" fillId="0" borderId="4" xfId="5" applyNumberFormat="1" applyFont="1" applyFill="1" applyBorder="1" applyAlignment="1">
      <alignment horizontal="center" vertical="center" wrapText="1"/>
    </xf>
    <xf numFmtId="2" fontId="26" fillId="0" borderId="10" xfId="7" applyNumberFormat="1" applyFont="1" applyFill="1" applyBorder="1" applyAlignment="1">
      <alignment horizontal="center" vertical="center" wrapText="1"/>
    </xf>
    <xf numFmtId="2" fontId="26" fillId="0" borderId="11" xfId="7" applyNumberFormat="1" applyFont="1" applyFill="1" applyBorder="1" applyAlignment="1">
      <alignment horizontal="center" vertical="center" wrapText="1"/>
    </xf>
    <xf numFmtId="49" fontId="26" fillId="0" borderId="3" xfId="9" applyNumberFormat="1" applyFont="1" applyFill="1" applyBorder="1" applyAlignment="1">
      <alignment horizontal="center" vertical="center" wrapText="1"/>
    </xf>
    <xf numFmtId="2" fontId="26" fillId="0" borderId="5" xfId="9" applyNumberFormat="1" applyFont="1" applyFill="1" applyBorder="1" applyAlignment="1">
      <alignment horizontal="center" vertical="center"/>
    </xf>
    <xf numFmtId="0" fontId="26" fillId="0" borderId="1" xfId="4" applyFont="1" applyFill="1" applyBorder="1" applyAlignment="1">
      <alignment horizontal="center" vertical="center" wrapText="1"/>
    </xf>
    <xf numFmtId="2" fontId="26" fillId="0" borderId="1" xfId="4" applyNumberFormat="1" applyFont="1" applyFill="1" applyBorder="1" applyAlignment="1">
      <alignment horizontal="center" vertical="center" wrapText="1"/>
    </xf>
    <xf numFmtId="174" fontId="26" fillId="0" borderId="1" xfId="4" applyNumberFormat="1" applyFont="1" applyFill="1" applyBorder="1" applyAlignment="1">
      <alignment horizontal="center" vertical="center" wrapText="1"/>
    </xf>
    <xf numFmtId="1" fontId="26" fillId="0" borderId="1" xfId="3" applyNumberFormat="1" applyFont="1" applyFill="1" applyBorder="1" applyAlignment="1">
      <alignment horizontal="center" vertical="center" wrapText="1"/>
    </xf>
    <xf numFmtId="2" fontId="26" fillId="0" borderId="1" xfId="3" applyNumberFormat="1" applyFont="1" applyFill="1" applyBorder="1" applyAlignment="1">
      <alignment horizontal="center" vertical="center" wrapText="1"/>
    </xf>
    <xf numFmtId="49" fontId="26" fillId="0" borderId="1" xfId="4" applyNumberFormat="1" applyFont="1" applyFill="1" applyBorder="1" applyAlignment="1">
      <alignment horizontal="center" vertical="center" wrapText="1"/>
    </xf>
    <xf numFmtId="0" fontId="26" fillId="0" borderId="1" xfId="4" applyFont="1" applyFill="1" applyBorder="1" applyAlignment="1">
      <alignment horizontal="left" vertical="center" wrapText="1"/>
    </xf>
    <xf numFmtId="0" fontId="62" fillId="0" borderId="0" xfId="5" applyFont="1" applyFill="1" applyAlignment="1">
      <alignment vertical="center" wrapText="1"/>
    </xf>
    <xf numFmtId="0" fontId="37" fillId="0" borderId="0" xfId="5" applyFont="1" applyFill="1" applyAlignment="1">
      <alignment vertical="center" wrapText="1"/>
    </xf>
    <xf numFmtId="0" fontId="42" fillId="0" borderId="1" xfId="50" applyFont="1" applyFill="1" applyBorder="1" applyAlignment="1">
      <alignment horizontal="center" vertical="center" wrapText="1"/>
    </xf>
    <xf numFmtId="2" fontId="58" fillId="0" borderId="0" xfId="0" applyNumberFormat="1" applyFont="1"/>
  </cellXfs>
  <cellStyles count="212">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16 2" xfId="200"/>
    <cellStyle name="Comma 2" xfId="23"/>
    <cellStyle name="Comma 2 2" xfId="24"/>
    <cellStyle name="Comma 2 3" xfId="25"/>
    <cellStyle name="Comma 2 3 2" xfId="201"/>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10" xfId="2"/>
    <cellStyle name="Normal 10 2" xfId="42"/>
    <cellStyle name="Normal 10 2 2" xfId="9"/>
    <cellStyle name="Normal 10 2 2 2" xfId="6"/>
    <cellStyle name="Normal 10 2 2 2 2" xfId="43"/>
    <cellStyle name="Normal 10 2 2 2 3" xfId="193"/>
    <cellStyle name="Normal 10 2 2 2 4" xfId="203"/>
    <cellStyle name="Normal 10 2 2 3" xfId="44"/>
    <cellStyle name="Normal 10 2 3" xfId="45"/>
    <cellStyle name="Normal 10 2 3 2" xfId="195"/>
    <cellStyle name="Normal 10 2 3 3" xfId="204"/>
    <cellStyle name="Normal 10 2 4" xfId="188"/>
    <cellStyle name="Normal 10 2 5" xfId="202"/>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4 2" xfId="196"/>
    <cellStyle name="Normal 11 4 3" xfId="205"/>
    <cellStyle name="Normal 11 5" xfId="54"/>
    <cellStyle name="Normal 11_Artakin,nerkin Ijevan smeti" xfId="55"/>
    <cellStyle name="Normal 12" xfId="56"/>
    <cellStyle name="Normal 12 2" xfId="57"/>
    <cellStyle name="Normal 12 2 2" xfId="58"/>
    <cellStyle name="Normal 12 3" xfId="197"/>
    <cellStyle name="Normal 12 4" xfId="206"/>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2 3" xfId="191"/>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Ampop naxahashiv" xfId="149"/>
    <cellStyle name="Percent 2" xfId="150"/>
    <cellStyle name="Percent 2 2" xfId="151"/>
    <cellStyle name="Percent 3" xfId="152"/>
    <cellStyle name="Percent 3 2" xfId="153"/>
    <cellStyle name="Standard_BOQHA4" xfId="154"/>
    <cellStyle name="Обычный" xfId="0" builtinId="0"/>
    <cellStyle name="Обычный 10" xfId="3"/>
    <cellStyle name="Обычный 11" xfId="155"/>
    <cellStyle name="Обычный 12" xfId="156"/>
    <cellStyle name="Обычный 12 2" xfId="157"/>
    <cellStyle name="Обычный 13" xfId="158"/>
    <cellStyle name="Обычный 14" xfId="189"/>
    <cellStyle name="Обычный 14 2" xfId="199"/>
    <cellStyle name="Обычный 2" xfId="8"/>
    <cellStyle name="Обычный 2 10" xfId="159"/>
    <cellStyle name="Обычный 2 11" xfId="194"/>
    <cellStyle name="Обычный 2 2" xfId="10"/>
    <cellStyle name="Обычный 2 3" xfId="160"/>
    <cellStyle name="Обычный 2 4" xfId="161"/>
    <cellStyle name="Обычный 2 5" xfId="162"/>
    <cellStyle name="Обычный 2 6" xfId="163"/>
    <cellStyle name="Обычный 2 7" xfId="164"/>
    <cellStyle name="Обычный 2 8" xfId="165"/>
    <cellStyle name="Обычный 2 9" xfId="166"/>
    <cellStyle name="Обычный 3" xfId="167"/>
    <cellStyle name="Обычный 3 2" xfId="168"/>
    <cellStyle name="Обычный 3 3" xfId="169"/>
    <cellStyle name="Обычный 4" xfId="170"/>
    <cellStyle name="Обычный 5" xfId="171"/>
    <cellStyle name="Обычный 5 2" xfId="172"/>
    <cellStyle name="Обычный 6" xfId="173"/>
    <cellStyle name="Обычный 6 2" xfId="198"/>
    <cellStyle name="Обычный 6 3" xfId="207"/>
    <cellStyle name="Обычный 7" xfId="174"/>
    <cellStyle name="Обычный 7 2" xfId="175"/>
    <cellStyle name="Обычный 7 3" xfId="176"/>
    <cellStyle name="Обычный 8" xfId="177"/>
    <cellStyle name="Обычный 9" xfId="178"/>
    <cellStyle name="Плохой 2" xfId="179"/>
    <cellStyle name="Процентный" xfId="192" builtinId="5"/>
    <cellStyle name="Процентный 2" xfId="190"/>
    <cellStyle name="Процентный 3" xfId="208"/>
    <cellStyle name="Стиль 1" xfId="180"/>
    <cellStyle name="Финансовый 2" xfId="181"/>
    <cellStyle name="Финансовый 2 2" xfId="182"/>
    <cellStyle name="Финансовый 2 2 2" xfId="210"/>
    <cellStyle name="Финансовый 2 3" xfId="209"/>
    <cellStyle name="Финансовый 3" xfId="183"/>
    <cellStyle name="Финансовый 4" xfId="184"/>
    <cellStyle name="Финансовый 5" xfId="185"/>
    <cellStyle name="Финансовый 6" xfId="186"/>
    <cellStyle name="Финансовый 7" xfId="187"/>
    <cellStyle name="Финансовый 7 2" xfId="2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88</xdr:row>
      <xdr:rowOff>0</xdr:rowOff>
    </xdr:from>
    <xdr:to>
      <xdr:col>3</xdr:col>
      <xdr:colOff>76200</xdr:colOff>
      <xdr:row>89</xdr:row>
      <xdr:rowOff>160565</xdr:rowOff>
    </xdr:to>
    <xdr:sp macro="" textlink="">
      <xdr:nvSpPr>
        <xdr:cNvPr id="3" name="Text Box 1">
          <a:extLst>
            <a:ext uri="{FF2B5EF4-FFF2-40B4-BE49-F238E27FC236}">
              <a16:creationId xmlns:a16="http://schemas.microsoft.com/office/drawing/2014/main" id="{403C8830-103F-434C-9ACC-F7E0828644C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 name="Text Box 2">
          <a:extLst>
            <a:ext uri="{FF2B5EF4-FFF2-40B4-BE49-F238E27FC236}">
              <a16:creationId xmlns:a16="http://schemas.microsoft.com/office/drawing/2014/main" id="{D3A446F6-1AF0-4CF8-8DFF-163F89BE87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 name="Text Box 3">
          <a:extLst>
            <a:ext uri="{FF2B5EF4-FFF2-40B4-BE49-F238E27FC236}">
              <a16:creationId xmlns:a16="http://schemas.microsoft.com/office/drawing/2014/main" id="{2300DF4C-EC6E-42F4-B3E5-C9CCD6643142}"/>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 name="Text Box 4">
          <a:extLst>
            <a:ext uri="{FF2B5EF4-FFF2-40B4-BE49-F238E27FC236}">
              <a16:creationId xmlns:a16="http://schemas.microsoft.com/office/drawing/2014/main" id="{2A6D21EA-DE66-4E05-8AB4-F469B6A5392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7" name="Text Box 5">
          <a:extLst>
            <a:ext uri="{FF2B5EF4-FFF2-40B4-BE49-F238E27FC236}">
              <a16:creationId xmlns:a16="http://schemas.microsoft.com/office/drawing/2014/main" id="{274B651A-8274-42F5-9CF2-B277CA62727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8" name="Text Box 6">
          <a:extLst>
            <a:ext uri="{FF2B5EF4-FFF2-40B4-BE49-F238E27FC236}">
              <a16:creationId xmlns:a16="http://schemas.microsoft.com/office/drawing/2014/main" id="{C135B29C-CBC2-430D-AD8F-C13D04354EB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9" name="Text Box 7">
          <a:extLst>
            <a:ext uri="{FF2B5EF4-FFF2-40B4-BE49-F238E27FC236}">
              <a16:creationId xmlns:a16="http://schemas.microsoft.com/office/drawing/2014/main" id="{26EAAD04-6AD6-4416-AE6A-4EB01702063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0" name="Text Box 8">
          <a:extLst>
            <a:ext uri="{FF2B5EF4-FFF2-40B4-BE49-F238E27FC236}">
              <a16:creationId xmlns:a16="http://schemas.microsoft.com/office/drawing/2014/main" id="{893C5F70-D29F-4E4F-B77E-757EBA17A3E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1" name="Text Box 9">
          <a:extLst>
            <a:ext uri="{FF2B5EF4-FFF2-40B4-BE49-F238E27FC236}">
              <a16:creationId xmlns:a16="http://schemas.microsoft.com/office/drawing/2014/main" id="{EC26095F-515F-46D5-B7BD-803E1B00653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2" name="Text Box 10">
          <a:extLst>
            <a:ext uri="{FF2B5EF4-FFF2-40B4-BE49-F238E27FC236}">
              <a16:creationId xmlns:a16="http://schemas.microsoft.com/office/drawing/2014/main" id="{90BE227D-DA37-46AD-A65A-0D3750861AD8}"/>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3" name="Text Box 11">
          <a:extLst>
            <a:ext uri="{FF2B5EF4-FFF2-40B4-BE49-F238E27FC236}">
              <a16:creationId xmlns:a16="http://schemas.microsoft.com/office/drawing/2014/main" id="{CA114F2F-4F7A-41FA-8205-D549E9C983F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4" name="Text Box 12">
          <a:extLst>
            <a:ext uri="{FF2B5EF4-FFF2-40B4-BE49-F238E27FC236}">
              <a16:creationId xmlns:a16="http://schemas.microsoft.com/office/drawing/2014/main" id="{A9EFF177-4F42-4115-A546-961768FC143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5" name="Text Box 13">
          <a:extLst>
            <a:ext uri="{FF2B5EF4-FFF2-40B4-BE49-F238E27FC236}">
              <a16:creationId xmlns:a16="http://schemas.microsoft.com/office/drawing/2014/main" id="{3069B580-4B5E-4DEA-87A0-D894B36C724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6" name="Text Box 14">
          <a:extLst>
            <a:ext uri="{FF2B5EF4-FFF2-40B4-BE49-F238E27FC236}">
              <a16:creationId xmlns:a16="http://schemas.microsoft.com/office/drawing/2014/main" id="{F1867854-CCFE-463F-AFCE-DC2B1297690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7" name="Text Box 15">
          <a:extLst>
            <a:ext uri="{FF2B5EF4-FFF2-40B4-BE49-F238E27FC236}">
              <a16:creationId xmlns:a16="http://schemas.microsoft.com/office/drawing/2014/main" id="{E8E89E48-F90C-408F-A168-D38108370A9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8" name="Text Box 16">
          <a:extLst>
            <a:ext uri="{FF2B5EF4-FFF2-40B4-BE49-F238E27FC236}">
              <a16:creationId xmlns:a16="http://schemas.microsoft.com/office/drawing/2014/main" id="{0EC70F34-13ED-4C9D-8324-E54556013F7C}"/>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19" name="Text Box 17">
          <a:extLst>
            <a:ext uri="{FF2B5EF4-FFF2-40B4-BE49-F238E27FC236}">
              <a16:creationId xmlns:a16="http://schemas.microsoft.com/office/drawing/2014/main" id="{F4614CAA-D66A-4149-A84D-346DCBDF326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0" name="Text Box 18">
          <a:extLst>
            <a:ext uri="{FF2B5EF4-FFF2-40B4-BE49-F238E27FC236}">
              <a16:creationId xmlns:a16="http://schemas.microsoft.com/office/drawing/2014/main" id="{19C65650-4E54-4ACC-A0BB-B43A5C9D726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1" name="Text Box 19">
          <a:extLst>
            <a:ext uri="{FF2B5EF4-FFF2-40B4-BE49-F238E27FC236}">
              <a16:creationId xmlns:a16="http://schemas.microsoft.com/office/drawing/2014/main" id="{D527059D-E31B-425E-9AC3-5C993858E183}"/>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2" name="Text Box 20">
          <a:extLst>
            <a:ext uri="{FF2B5EF4-FFF2-40B4-BE49-F238E27FC236}">
              <a16:creationId xmlns:a16="http://schemas.microsoft.com/office/drawing/2014/main" id="{1437EEEE-8BB8-40CB-B075-49EA9A1349A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3" name="Text Box 21">
          <a:extLst>
            <a:ext uri="{FF2B5EF4-FFF2-40B4-BE49-F238E27FC236}">
              <a16:creationId xmlns:a16="http://schemas.microsoft.com/office/drawing/2014/main" id="{9FED1686-344D-43D6-A789-B52C3FBD8E4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4" name="Text Box 22">
          <a:extLst>
            <a:ext uri="{FF2B5EF4-FFF2-40B4-BE49-F238E27FC236}">
              <a16:creationId xmlns:a16="http://schemas.microsoft.com/office/drawing/2014/main" id="{0947C55C-BD46-4F8E-A20F-11E5BAA0664C}"/>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5" name="Text Box 23">
          <a:extLst>
            <a:ext uri="{FF2B5EF4-FFF2-40B4-BE49-F238E27FC236}">
              <a16:creationId xmlns:a16="http://schemas.microsoft.com/office/drawing/2014/main" id="{731260B7-398A-431E-8BB1-05AC67632C13}"/>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6" name="Text Box 24">
          <a:extLst>
            <a:ext uri="{FF2B5EF4-FFF2-40B4-BE49-F238E27FC236}">
              <a16:creationId xmlns:a16="http://schemas.microsoft.com/office/drawing/2014/main" id="{0D7EC9EE-8A5C-4326-8263-A50CF79B25B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7" name="Text Box 25">
          <a:extLst>
            <a:ext uri="{FF2B5EF4-FFF2-40B4-BE49-F238E27FC236}">
              <a16:creationId xmlns:a16="http://schemas.microsoft.com/office/drawing/2014/main" id="{EA48947C-ACD3-402D-8C77-E83AB13AAAB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8" name="Text Box 26">
          <a:extLst>
            <a:ext uri="{FF2B5EF4-FFF2-40B4-BE49-F238E27FC236}">
              <a16:creationId xmlns:a16="http://schemas.microsoft.com/office/drawing/2014/main" id="{36DF6BFE-B75E-4148-9E34-DD55E7E3554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29" name="Text Box 27">
          <a:extLst>
            <a:ext uri="{FF2B5EF4-FFF2-40B4-BE49-F238E27FC236}">
              <a16:creationId xmlns:a16="http://schemas.microsoft.com/office/drawing/2014/main" id="{326E6113-F461-4EEC-BED4-7A83D6F2FFD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0" name="Text Box 28">
          <a:extLst>
            <a:ext uri="{FF2B5EF4-FFF2-40B4-BE49-F238E27FC236}">
              <a16:creationId xmlns:a16="http://schemas.microsoft.com/office/drawing/2014/main" id="{EF684A65-62BC-4411-8885-DEEEDC1648A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1" name="Text Box 29">
          <a:extLst>
            <a:ext uri="{FF2B5EF4-FFF2-40B4-BE49-F238E27FC236}">
              <a16:creationId xmlns:a16="http://schemas.microsoft.com/office/drawing/2014/main" id="{5828DBD3-CF22-4186-B3F2-80B698EC44B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2" name="Text Box 30">
          <a:extLst>
            <a:ext uri="{FF2B5EF4-FFF2-40B4-BE49-F238E27FC236}">
              <a16:creationId xmlns:a16="http://schemas.microsoft.com/office/drawing/2014/main" id="{4F4D3F68-C11B-4742-8F15-7272599A55E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3" name="Text Box 61">
          <a:extLst>
            <a:ext uri="{FF2B5EF4-FFF2-40B4-BE49-F238E27FC236}">
              <a16:creationId xmlns:a16="http://schemas.microsoft.com/office/drawing/2014/main" id="{93E00C8B-006E-4334-9528-594B03B1ECB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4" name="Text Box 62">
          <a:extLst>
            <a:ext uri="{FF2B5EF4-FFF2-40B4-BE49-F238E27FC236}">
              <a16:creationId xmlns:a16="http://schemas.microsoft.com/office/drawing/2014/main" id="{189F8261-D332-4CB7-997C-51209D89DA1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5" name="Text Box 63">
          <a:extLst>
            <a:ext uri="{FF2B5EF4-FFF2-40B4-BE49-F238E27FC236}">
              <a16:creationId xmlns:a16="http://schemas.microsoft.com/office/drawing/2014/main" id="{BF9BB7F7-D048-421E-B7F0-40DB07E7E4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6" name="Text Box 64">
          <a:extLst>
            <a:ext uri="{FF2B5EF4-FFF2-40B4-BE49-F238E27FC236}">
              <a16:creationId xmlns:a16="http://schemas.microsoft.com/office/drawing/2014/main" id="{DABE9FE9-8C2D-44F2-9E2B-2E015C5D5BFA}"/>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7" name="Text Box 65">
          <a:extLst>
            <a:ext uri="{FF2B5EF4-FFF2-40B4-BE49-F238E27FC236}">
              <a16:creationId xmlns:a16="http://schemas.microsoft.com/office/drawing/2014/main" id="{B87CA797-A621-4C21-96C0-39998624A38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8" name="Text Box 66">
          <a:extLst>
            <a:ext uri="{FF2B5EF4-FFF2-40B4-BE49-F238E27FC236}">
              <a16:creationId xmlns:a16="http://schemas.microsoft.com/office/drawing/2014/main" id="{AD42F714-5D6A-4BDB-8E02-3F12B85B55F7}"/>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39" name="Text Box 67">
          <a:extLst>
            <a:ext uri="{FF2B5EF4-FFF2-40B4-BE49-F238E27FC236}">
              <a16:creationId xmlns:a16="http://schemas.microsoft.com/office/drawing/2014/main" id="{D42D15D0-143C-4160-ADF3-9F78F1ABD674}"/>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0" name="Text Box 68">
          <a:extLst>
            <a:ext uri="{FF2B5EF4-FFF2-40B4-BE49-F238E27FC236}">
              <a16:creationId xmlns:a16="http://schemas.microsoft.com/office/drawing/2014/main" id="{4CB7B05F-E9AA-4C43-A361-A897667B36C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1" name="Text Box 69">
          <a:extLst>
            <a:ext uri="{FF2B5EF4-FFF2-40B4-BE49-F238E27FC236}">
              <a16:creationId xmlns:a16="http://schemas.microsoft.com/office/drawing/2014/main" id="{C9CB8B9F-CBEC-4907-BA03-10137EC386C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2" name="Text Box 70">
          <a:extLst>
            <a:ext uri="{FF2B5EF4-FFF2-40B4-BE49-F238E27FC236}">
              <a16:creationId xmlns:a16="http://schemas.microsoft.com/office/drawing/2014/main" id="{59436890-8853-461D-9CB0-AD9EE3F2A1D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3" name="Text Box 71">
          <a:extLst>
            <a:ext uri="{FF2B5EF4-FFF2-40B4-BE49-F238E27FC236}">
              <a16:creationId xmlns:a16="http://schemas.microsoft.com/office/drawing/2014/main" id="{13552560-62CC-443C-955D-E23E4B15B6AA}"/>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4" name="Text Box 72">
          <a:extLst>
            <a:ext uri="{FF2B5EF4-FFF2-40B4-BE49-F238E27FC236}">
              <a16:creationId xmlns:a16="http://schemas.microsoft.com/office/drawing/2014/main" id="{BF085110-2045-426D-81FE-D6E03A6A2832}"/>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5" name="Text Box 73">
          <a:extLst>
            <a:ext uri="{FF2B5EF4-FFF2-40B4-BE49-F238E27FC236}">
              <a16:creationId xmlns:a16="http://schemas.microsoft.com/office/drawing/2014/main" id="{88D327D7-DD41-4F47-9FE1-9599D1D25D28}"/>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6" name="Text Box 74">
          <a:extLst>
            <a:ext uri="{FF2B5EF4-FFF2-40B4-BE49-F238E27FC236}">
              <a16:creationId xmlns:a16="http://schemas.microsoft.com/office/drawing/2014/main" id="{4EE2BBD4-9499-4A17-92B3-EAC29F80DE26}"/>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7" name="Text Box 75">
          <a:extLst>
            <a:ext uri="{FF2B5EF4-FFF2-40B4-BE49-F238E27FC236}">
              <a16:creationId xmlns:a16="http://schemas.microsoft.com/office/drawing/2014/main" id="{267BC259-62FB-460A-88F3-983EC04A4DC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8" name="Text Box 76">
          <a:extLst>
            <a:ext uri="{FF2B5EF4-FFF2-40B4-BE49-F238E27FC236}">
              <a16:creationId xmlns:a16="http://schemas.microsoft.com/office/drawing/2014/main" id="{6E3B0A50-7E5F-4BEF-AA41-A0C22FBB504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49" name="Text Box 77">
          <a:extLst>
            <a:ext uri="{FF2B5EF4-FFF2-40B4-BE49-F238E27FC236}">
              <a16:creationId xmlns:a16="http://schemas.microsoft.com/office/drawing/2014/main" id="{070A4DAB-E95E-4375-9A16-491AE188E23D}"/>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0" name="Text Box 78">
          <a:extLst>
            <a:ext uri="{FF2B5EF4-FFF2-40B4-BE49-F238E27FC236}">
              <a16:creationId xmlns:a16="http://schemas.microsoft.com/office/drawing/2014/main" id="{9CE878A0-75D6-4507-9ED3-026FF34D588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1" name="Text Box 79">
          <a:extLst>
            <a:ext uri="{FF2B5EF4-FFF2-40B4-BE49-F238E27FC236}">
              <a16:creationId xmlns:a16="http://schemas.microsoft.com/office/drawing/2014/main" id="{BBE8A49D-62DC-4FE5-B5D1-3F9B4026845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2" name="Text Box 80">
          <a:extLst>
            <a:ext uri="{FF2B5EF4-FFF2-40B4-BE49-F238E27FC236}">
              <a16:creationId xmlns:a16="http://schemas.microsoft.com/office/drawing/2014/main" id="{A78C4F08-C042-4B1F-8C62-AAA7DFBF8DBB}"/>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3" name="Text Box 81">
          <a:extLst>
            <a:ext uri="{FF2B5EF4-FFF2-40B4-BE49-F238E27FC236}">
              <a16:creationId xmlns:a16="http://schemas.microsoft.com/office/drawing/2014/main" id="{5F2BB64E-426E-41A7-A6EE-1E287AE3228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4" name="Text Box 82">
          <a:extLst>
            <a:ext uri="{FF2B5EF4-FFF2-40B4-BE49-F238E27FC236}">
              <a16:creationId xmlns:a16="http://schemas.microsoft.com/office/drawing/2014/main" id="{89D11473-994E-44E1-AE26-5A6241FC0A8E}"/>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5" name="Text Box 83">
          <a:extLst>
            <a:ext uri="{FF2B5EF4-FFF2-40B4-BE49-F238E27FC236}">
              <a16:creationId xmlns:a16="http://schemas.microsoft.com/office/drawing/2014/main" id="{5C6FB36C-368E-4716-AD3A-012E41F52E0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6" name="Text Box 84">
          <a:extLst>
            <a:ext uri="{FF2B5EF4-FFF2-40B4-BE49-F238E27FC236}">
              <a16:creationId xmlns:a16="http://schemas.microsoft.com/office/drawing/2014/main" id="{7D6A4BE2-7CAB-4492-A53E-F41B11FB333F}"/>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7" name="Text Box 85">
          <a:extLst>
            <a:ext uri="{FF2B5EF4-FFF2-40B4-BE49-F238E27FC236}">
              <a16:creationId xmlns:a16="http://schemas.microsoft.com/office/drawing/2014/main" id="{69746174-3E91-4DDB-97D2-4EC13F25FD65}"/>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8" name="Text Box 86">
          <a:extLst>
            <a:ext uri="{FF2B5EF4-FFF2-40B4-BE49-F238E27FC236}">
              <a16:creationId xmlns:a16="http://schemas.microsoft.com/office/drawing/2014/main" id="{6C8DADD4-65A8-4985-903A-089729A8938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59" name="Text Box 87">
          <a:extLst>
            <a:ext uri="{FF2B5EF4-FFF2-40B4-BE49-F238E27FC236}">
              <a16:creationId xmlns:a16="http://schemas.microsoft.com/office/drawing/2014/main" id="{13A5DAD3-DF5C-497E-99DA-8C2792816FD9}"/>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0" name="Text Box 88">
          <a:extLst>
            <a:ext uri="{FF2B5EF4-FFF2-40B4-BE49-F238E27FC236}">
              <a16:creationId xmlns:a16="http://schemas.microsoft.com/office/drawing/2014/main" id="{9305EC30-1963-4C80-AA29-58918455AEA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1" name="Text Box 89">
          <a:extLst>
            <a:ext uri="{FF2B5EF4-FFF2-40B4-BE49-F238E27FC236}">
              <a16:creationId xmlns:a16="http://schemas.microsoft.com/office/drawing/2014/main" id="{82A2DC4D-BB21-4897-8EAA-875088673051}"/>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160565</xdr:rowOff>
    </xdr:to>
    <xdr:sp macro="" textlink="">
      <xdr:nvSpPr>
        <xdr:cNvPr id="62" name="Text Box 90">
          <a:extLst>
            <a:ext uri="{FF2B5EF4-FFF2-40B4-BE49-F238E27FC236}">
              <a16:creationId xmlns:a16="http://schemas.microsoft.com/office/drawing/2014/main" id="{390FB14D-4142-4613-AE22-D071BD878FE0}"/>
            </a:ext>
          </a:extLst>
        </xdr:cNvPr>
        <xdr:cNvSpPr txBox="1">
          <a:spLocks noChangeArrowheads="1"/>
        </xdr:cNvSpPr>
      </xdr:nvSpPr>
      <xdr:spPr bwMode="auto">
        <a:xfrm>
          <a:off x="3733800" y="16116300"/>
          <a:ext cx="76200" cy="332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3" name="Text Box 1">
          <a:extLst>
            <a:ext uri="{FF2B5EF4-FFF2-40B4-BE49-F238E27FC236}">
              <a16:creationId xmlns:a16="http://schemas.microsoft.com/office/drawing/2014/main" id="{604725EF-E7A4-4004-8F05-65C448E2B82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4" name="Text Box 2">
          <a:extLst>
            <a:ext uri="{FF2B5EF4-FFF2-40B4-BE49-F238E27FC236}">
              <a16:creationId xmlns:a16="http://schemas.microsoft.com/office/drawing/2014/main" id="{AA564170-5646-4665-9A50-529DFB0314D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5" name="Text Box 3">
          <a:extLst>
            <a:ext uri="{FF2B5EF4-FFF2-40B4-BE49-F238E27FC236}">
              <a16:creationId xmlns:a16="http://schemas.microsoft.com/office/drawing/2014/main" id="{62015D1F-E25F-4180-9A1D-806B04CA69E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6" name="Text Box 4">
          <a:extLst>
            <a:ext uri="{FF2B5EF4-FFF2-40B4-BE49-F238E27FC236}">
              <a16:creationId xmlns:a16="http://schemas.microsoft.com/office/drawing/2014/main" id="{51A83392-B3CE-4875-94D0-E108D128D6D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7" name="Text Box 5">
          <a:extLst>
            <a:ext uri="{FF2B5EF4-FFF2-40B4-BE49-F238E27FC236}">
              <a16:creationId xmlns:a16="http://schemas.microsoft.com/office/drawing/2014/main" id="{8CFFA053-77AB-4701-A519-BE434425C41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8" name="Text Box 6">
          <a:extLst>
            <a:ext uri="{FF2B5EF4-FFF2-40B4-BE49-F238E27FC236}">
              <a16:creationId xmlns:a16="http://schemas.microsoft.com/office/drawing/2014/main" id="{B962B436-84DB-46EB-BA91-3C39DA7A7485}"/>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69" name="Text Box 7">
          <a:extLst>
            <a:ext uri="{FF2B5EF4-FFF2-40B4-BE49-F238E27FC236}">
              <a16:creationId xmlns:a16="http://schemas.microsoft.com/office/drawing/2014/main" id="{F4E6BDEE-D101-4AD9-B5C7-C10C3A2713E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0" name="Text Box 8">
          <a:extLst>
            <a:ext uri="{FF2B5EF4-FFF2-40B4-BE49-F238E27FC236}">
              <a16:creationId xmlns:a16="http://schemas.microsoft.com/office/drawing/2014/main" id="{381B0DCF-E6BF-4DAF-AE02-7AED8894FEB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1" name="Text Box 9">
          <a:extLst>
            <a:ext uri="{FF2B5EF4-FFF2-40B4-BE49-F238E27FC236}">
              <a16:creationId xmlns:a16="http://schemas.microsoft.com/office/drawing/2014/main" id="{A6A78B90-5C2C-4C39-A509-56858598920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2" name="Text Box 10">
          <a:extLst>
            <a:ext uri="{FF2B5EF4-FFF2-40B4-BE49-F238E27FC236}">
              <a16:creationId xmlns:a16="http://schemas.microsoft.com/office/drawing/2014/main" id="{1231B3AD-AA93-4D45-A491-0F015625EC7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3" name="Text Box 11">
          <a:extLst>
            <a:ext uri="{FF2B5EF4-FFF2-40B4-BE49-F238E27FC236}">
              <a16:creationId xmlns:a16="http://schemas.microsoft.com/office/drawing/2014/main" id="{B4A640D1-750D-4E81-9C78-1CC21E8A5C2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4" name="Text Box 12">
          <a:extLst>
            <a:ext uri="{FF2B5EF4-FFF2-40B4-BE49-F238E27FC236}">
              <a16:creationId xmlns:a16="http://schemas.microsoft.com/office/drawing/2014/main" id="{1CA6B6DC-96D0-4953-A202-1E973953E4B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5" name="Text Box 13">
          <a:extLst>
            <a:ext uri="{FF2B5EF4-FFF2-40B4-BE49-F238E27FC236}">
              <a16:creationId xmlns:a16="http://schemas.microsoft.com/office/drawing/2014/main" id="{6D457F3E-A7BE-4536-BF3A-195424B818B4}"/>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6" name="Text Box 14">
          <a:extLst>
            <a:ext uri="{FF2B5EF4-FFF2-40B4-BE49-F238E27FC236}">
              <a16:creationId xmlns:a16="http://schemas.microsoft.com/office/drawing/2014/main" id="{51337EBE-426D-4B16-BE3E-C0F086AD8F3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7" name="Text Box 15">
          <a:extLst>
            <a:ext uri="{FF2B5EF4-FFF2-40B4-BE49-F238E27FC236}">
              <a16:creationId xmlns:a16="http://schemas.microsoft.com/office/drawing/2014/main" id="{186C8695-CBCD-455F-8F05-8FBD635EE27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8" name="Text Box 16">
          <a:extLst>
            <a:ext uri="{FF2B5EF4-FFF2-40B4-BE49-F238E27FC236}">
              <a16:creationId xmlns:a16="http://schemas.microsoft.com/office/drawing/2014/main" id="{18446728-658A-48C4-BAEA-CB9758F122F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79" name="Text Box 17">
          <a:extLst>
            <a:ext uri="{FF2B5EF4-FFF2-40B4-BE49-F238E27FC236}">
              <a16:creationId xmlns:a16="http://schemas.microsoft.com/office/drawing/2014/main" id="{4127854C-FF0E-4C28-9F30-4D70E3DD41F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0" name="Text Box 18">
          <a:extLst>
            <a:ext uri="{FF2B5EF4-FFF2-40B4-BE49-F238E27FC236}">
              <a16:creationId xmlns:a16="http://schemas.microsoft.com/office/drawing/2014/main" id="{EA63075F-3873-435F-B4E1-EAF1AF47B6E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1" name="Text Box 19">
          <a:extLst>
            <a:ext uri="{FF2B5EF4-FFF2-40B4-BE49-F238E27FC236}">
              <a16:creationId xmlns:a16="http://schemas.microsoft.com/office/drawing/2014/main" id="{D036074F-7B21-4038-975E-172FCAF128E0}"/>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2" name="Text Box 20">
          <a:extLst>
            <a:ext uri="{FF2B5EF4-FFF2-40B4-BE49-F238E27FC236}">
              <a16:creationId xmlns:a16="http://schemas.microsoft.com/office/drawing/2014/main" id="{FB20F61D-75F4-4871-9860-86EC07D8F73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3" name="Text Box 21">
          <a:extLst>
            <a:ext uri="{FF2B5EF4-FFF2-40B4-BE49-F238E27FC236}">
              <a16:creationId xmlns:a16="http://schemas.microsoft.com/office/drawing/2014/main" id="{1A9DC83F-B962-4AB2-9DAD-696958C7459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4" name="Text Box 22">
          <a:extLst>
            <a:ext uri="{FF2B5EF4-FFF2-40B4-BE49-F238E27FC236}">
              <a16:creationId xmlns:a16="http://schemas.microsoft.com/office/drawing/2014/main" id="{06E789AE-0E4F-4FDB-A16B-90EE73613C58}"/>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5" name="Text Box 23">
          <a:extLst>
            <a:ext uri="{FF2B5EF4-FFF2-40B4-BE49-F238E27FC236}">
              <a16:creationId xmlns:a16="http://schemas.microsoft.com/office/drawing/2014/main" id="{F5E18298-4C76-4238-B0FE-50D7FFF5873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6" name="Text Box 24">
          <a:extLst>
            <a:ext uri="{FF2B5EF4-FFF2-40B4-BE49-F238E27FC236}">
              <a16:creationId xmlns:a16="http://schemas.microsoft.com/office/drawing/2014/main" id="{BE6C228A-78CC-4F15-9F89-957CB632FFA4}"/>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7" name="Text Box 25">
          <a:extLst>
            <a:ext uri="{FF2B5EF4-FFF2-40B4-BE49-F238E27FC236}">
              <a16:creationId xmlns:a16="http://schemas.microsoft.com/office/drawing/2014/main" id="{10B989E4-BDD3-4173-9CCD-DD22D148EEC3}"/>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8" name="Text Box 26">
          <a:extLst>
            <a:ext uri="{FF2B5EF4-FFF2-40B4-BE49-F238E27FC236}">
              <a16:creationId xmlns:a16="http://schemas.microsoft.com/office/drawing/2014/main" id="{88BD372B-3A77-465A-9188-2A3CC49ECADC}"/>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89" name="Text Box 27">
          <a:extLst>
            <a:ext uri="{FF2B5EF4-FFF2-40B4-BE49-F238E27FC236}">
              <a16:creationId xmlns:a16="http://schemas.microsoft.com/office/drawing/2014/main" id="{36CEB37E-6F6D-4B8F-B4BE-8E9E35DC731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0" name="Text Box 28">
          <a:extLst>
            <a:ext uri="{FF2B5EF4-FFF2-40B4-BE49-F238E27FC236}">
              <a16:creationId xmlns:a16="http://schemas.microsoft.com/office/drawing/2014/main" id="{1004114E-BBEB-470D-BEF5-CDE15B6366D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1" name="Text Box 29">
          <a:extLst>
            <a:ext uri="{FF2B5EF4-FFF2-40B4-BE49-F238E27FC236}">
              <a16:creationId xmlns:a16="http://schemas.microsoft.com/office/drawing/2014/main" id="{D13CC7C7-2037-4602-A349-2C40D451199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2" name="Text Box 30">
          <a:extLst>
            <a:ext uri="{FF2B5EF4-FFF2-40B4-BE49-F238E27FC236}">
              <a16:creationId xmlns:a16="http://schemas.microsoft.com/office/drawing/2014/main" id="{573D8F85-4E1B-484E-A970-A94DC77EB3C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3" name="Text Box 61">
          <a:extLst>
            <a:ext uri="{FF2B5EF4-FFF2-40B4-BE49-F238E27FC236}">
              <a16:creationId xmlns:a16="http://schemas.microsoft.com/office/drawing/2014/main" id="{0530FC8E-2F2F-4614-A404-646A9971164F}"/>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4" name="Text Box 62">
          <a:extLst>
            <a:ext uri="{FF2B5EF4-FFF2-40B4-BE49-F238E27FC236}">
              <a16:creationId xmlns:a16="http://schemas.microsoft.com/office/drawing/2014/main" id="{C823B7DA-743B-4A47-87DD-6A9F91192F0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5" name="Text Box 63">
          <a:extLst>
            <a:ext uri="{FF2B5EF4-FFF2-40B4-BE49-F238E27FC236}">
              <a16:creationId xmlns:a16="http://schemas.microsoft.com/office/drawing/2014/main" id="{8A916FCB-CBDE-4819-B765-6713FCBD0CC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6" name="Text Box 64">
          <a:extLst>
            <a:ext uri="{FF2B5EF4-FFF2-40B4-BE49-F238E27FC236}">
              <a16:creationId xmlns:a16="http://schemas.microsoft.com/office/drawing/2014/main" id="{294FA7DF-2AD0-4D4F-A8E1-61E79868A34C}"/>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7" name="Text Box 65">
          <a:extLst>
            <a:ext uri="{FF2B5EF4-FFF2-40B4-BE49-F238E27FC236}">
              <a16:creationId xmlns:a16="http://schemas.microsoft.com/office/drawing/2014/main" id="{74E803A1-49EE-4925-8D5D-8D45E683872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8" name="Text Box 66">
          <a:extLst>
            <a:ext uri="{FF2B5EF4-FFF2-40B4-BE49-F238E27FC236}">
              <a16:creationId xmlns:a16="http://schemas.microsoft.com/office/drawing/2014/main" id="{4B08EC8D-55AC-482E-A27D-A743A7CB7B99}"/>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99" name="Text Box 67">
          <a:extLst>
            <a:ext uri="{FF2B5EF4-FFF2-40B4-BE49-F238E27FC236}">
              <a16:creationId xmlns:a16="http://schemas.microsoft.com/office/drawing/2014/main" id="{7E18D0B0-52D7-4953-92E9-2B89ECE5071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0" name="Text Box 68">
          <a:extLst>
            <a:ext uri="{FF2B5EF4-FFF2-40B4-BE49-F238E27FC236}">
              <a16:creationId xmlns:a16="http://schemas.microsoft.com/office/drawing/2014/main" id="{56AFD043-B8E0-4913-ACD5-AE5C6CADE07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1" name="Text Box 69">
          <a:extLst>
            <a:ext uri="{FF2B5EF4-FFF2-40B4-BE49-F238E27FC236}">
              <a16:creationId xmlns:a16="http://schemas.microsoft.com/office/drawing/2014/main" id="{C30B2E4D-520C-46B1-876F-00EA00628DB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2" name="Text Box 70">
          <a:extLst>
            <a:ext uri="{FF2B5EF4-FFF2-40B4-BE49-F238E27FC236}">
              <a16:creationId xmlns:a16="http://schemas.microsoft.com/office/drawing/2014/main" id="{C77105A1-251C-4D14-9AC8-69C78FDA628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3" name="Text Box 71">
          <a:extLst>
            <a:ext uri="{FF2B5EF4-FFF2-40B4-BE49-F238E27FC236}">
              <a16:creationId xmlns:a16="http://schemas.microsoft.com/office/drawing/2014/main" id="{AE675484-4147-43D6-8F57-E11678B7BCC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4" name="Text Box 72">
          <a:extLst>
            <a:ext uri="{FF2B5EF4-FFF2-40B4-BE49-F238E27FC236}">
              <a16:creationId xmlns:a16="http://schemas.microsoft.com/office/drawing/2014/main" id="{6373F72B-41A5-4E39-859E-89A6784E86D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5" name="Text Box 73">
          <a:extLst>
            <a:ext uri="{FF2B5EF4-FFF2-40B4-BE49-F238E27FC236}">
              <a16:creationId xmlns:a16="http://schemas.microsoft.com/office/drawing/2014/main" id="{9C86616F-7A84-47A9-82D9-393C9A6254ED}"/>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6" name="Text Box 74">
          <a:extLst>
            <a:ext uri="{FF2B5EF4-FFF2-40B4-BE49-F238E27FC236}">
              <a16:creationId xmlns:a16="http://schemas.microsoft.com/office/drawing/2014/main" id="{CC131D78-C40B-4516-B2A1-016AC682D06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7" name="Text Box 75">
          <a:extLst>
            <a:ext uri="{FF2B5EF4-FFF2-40B4-BE49-F238E27FC236}">
              <a16:creationId xmlns:a16="http://schemas.microsoft.com/office/drawing/2014/main" id="{5884ABCF-80A6-44C6-A8B6-CDFCB19C1F2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8" name="Text Box 76">
          <a:extLst>
            <a:ext uri="{FF2B5EF4-FFF2-40B4-BE49-F238E27FC236}">
              <a16:creationId xmlns:a16="http://schemas.microsoft.com/office/drawing/2014/main" id="{9EDE9B6A-67A6-4FE5-B860-8D1411462AC6}"/>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09" name="Text Box 77">
          <a:extLst>
            <a:ext uri="{FF2B5EF4-FFF2-40B4-BE49-F238E27FC236}">
              <a16:creationId xmlns:a16="http://schemas.microsoft.com/office/drawing/2014/main" id="{CF3B8FDF-4A6E-44A6-A269-80D603D380E3}"/>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0" name="Text Box 78">
          <a:extLst>
            <a:ext uri="{FF2B5EF4-FFF2-40B4-BE49-F238E27FC236}">
              <a16:creationId xmlns:a16="http://schemas.microsoft.com/office/drawing/2014/main" id="{4BEE5674-04FF-4CDD-B677-077775FD834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1" name="Text Box 79">
          <a:extLst>
            <a:ext uri="{FF2B5EF4-FFF2-40B4-BE49-F238E27FC236}">
              <a16:creationId xmlns:a16="http://schemas.microsoft.com/office/drawing/2014/main" id="{940C744E-0E52-4C92-AA39-73C3F2469C4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2" name="Text Box 80">
          <a:extLst>
            <a:ext uri="{FF2B5EF4-FFF2-40B4-BE49-F238E27FC236}">
              <a16:creationId xmlns:a16="http://schemas.microsoft.com/office/drawing/2014/main" id="{B053B6DD-78C1-4478-B94F-5C53E9BBE41B}"/>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3" name="Text Box 81">
          <a:extLst>
            <a:ext uri="{FF2B5EF4-FFF2-40B4-BE49-F238E27FC236}">
              <a16:creationId xmlns:a16="http://schemas.microsoft.com/office/drawing/2014/main" id="{5E0623AD-CA54-4761-857B-669B3557441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4" name="Text Box 82">
          <a:extLst>
            <a:ext uri="{FF2B5EF4-FFF2-40B4-BE49-F238E27FC236}">
              <a16:creationId xmlns:a16="http://schemas.microsoft.com/office/drawing/2014/main" id="{24464168-AAB2-4B8C-83BA-5D26239E708F}"/>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5" name="Text Box 83">
          <a:extLst>
            <a:ext uri="{FF2B5EF4-FFF2-40B4-BE49-F238E27FC236}">
              <a16:creationId xmlns:a16="http://schemas.microsoft.com/office/drawing/2014/main" id="{3A8E9185-A935-43B3-A385-ACB9A20EEC0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6" name="Text Box 84">
          <a:extLst>
            <a:ext uri="{FF2B5EF4-FFF2-40B4-BE49-F238E27FC236}">
              <a16:creationId xmlns:a16="http://schemas.microsoft.com/office/drawing/2014/main" id="{9CCC5072-D684-4435-BA0E-868D5EDAAF2E}"/>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7" name="Text Box 85">
          <a:extLst>
            <a:ext uri="{FF2B5EF4-FFF2-40B4-BE49-F238E27FC236}">
              <a16:creationId xmlns:a16="http://schemas.microsoft.com/office/drawing/2014/main" id="{D9EC3848-6BC6-45B8-9FFE-5E3C174B4C2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8" name="Text Box 86">
          <a:extLst>
            <a:ext uri="{FF2B5EF4-FFF2-40B4-BE49-F238E27FC236}">
              <a16:creationId xmlns:a16="http://schemas.microsoft.com/office/drawing/2014/main" id="{F06B80CC-6306-4968-BA04-6256883C53F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19" name="Text Box 87">
          <a:extLst>
            <a:ext uri="{FF2B5EF4-FFF2-40B4-BE49-F238E27FC236}">
              <a16:creationId xmlns:a16="http://schemas.microsoft.com/office/drawing/2014/main" id="{0A7920C2-63F1-4B74-B485-F639FFACD7FA}"/>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0" name="Text Box 88">
          <a:extLst>
            <a:ext uri="{FF2B5EF4-FFF2-40B4-BE49-F238E27FC236}">
              <a16:creationId xmlns:a16="http://schemas.microsoft.com/office/drawing/2014/main" id="{63AD0F00-F42C-4FA6-AE2D-3CA7FF2FA871}"/>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1" name="Text Box 89">
          <a:extLst>
            <a:ext uri="{FF2B5EF4-FFF2-40B4-BE49-F238E27FC236}">
              <a16:creationId xmlns:a16="http://schemas.microsoft.com/office/drawing/2014/main" id="{2795CED2-7A08-48AF-85F1-0C89DF595252}"/>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28576</xdr:rowOff>
    </xdr:to>
    <xdr:sp macro="" textlink="">
      <xdr:nvSpPr>
        <xdr:cNvPr id="122" name="Text Box 90">
          <a:extLst>
            <a:ext uri="{FF2B5EF4-FFF2-40B4-BE49-F238E27FC236}">
              <a16:creationId xmlns:a16="http://schemas.microsoft.com/office/drawing/2014/main" id="{70656007-9A79-4F5E-9BAD-A5205D2FE047}"/>
            </a:ext>
          </a:extLst>
        </xdr:cNvPr>
        <xdr:cNvSpPr txBox="1">
          <a:spLocks noChangeArrowheads="1"/>
        </xdr:cNvSpPr>
      </xdr:nvSpPr>
      <xdr:spPr bwMode="auto">
        <a:xfrm>
          <a:off x="3733800" y="1611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3" name="Text Box 1">
          <a:extLst>
            <a:ext uri="{FF2B5EF4-FFF2-40B4-BE49-F238E27FC236}">
              <a16:creationId xmlns:a16="http://schemas.microsoft.com/office/drawing/2014/main" id="{532F972D-F651-46C2-9A96-F545356852D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4" name="Text Box 2">
          <a:extLst>
            <a:ext uri="{FF2B5EF4-FFF2-40B4-BE49-F238E27FC236}">
              <a16:creationId xmlns:a16="http://schemas.microsoft.com/office/drawing/2014/main" id="{85AEFBB2-C395-4436-A6EF-3F2F87E1C04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5" name="Text Box 3">
          <a:extLst>
            <a:ext uri="{FF2B5EF4-FFF2-40B4-BE49-F238E27FC236}">
              <a16:creationId xmlns:a16="http://schemas.microsoft.com/office/drawing/2014/main" id="{FFF9673E-F8BD-4290-BA65-0BC3FCDF8A6E}"/>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6" name="Text Box 4">
          <a:extLst>
            <a:ext uri="{FF2B5EF4-FFF2-40B4-BE49-F238E27FC236}">
              <a16:creationId xmlns:a16="http://schemas.microsoft.com/office/drawing/2014/main" id="{48FB8D5A-AAAA-4523-A88C-36B16DE5DE6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7" name="Text Box 5">
          <a:extLst>
            <a:ext uri="{FF2B5EF4-FFF2-40B4-BE49-F238E27FC236}">
              <a16:creationId xmlns:a16="http://schemas.microsoft.com/office/drawing/2014/main" id="{4B26718A-5C0D-42C5-A41B-85D3BD8D508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8" name="Text Box 6">
          <a:extLst>
            <a:ext uri="{FF2B5EF4-FFF2-40B4-BE49-F238E27FC236}">
              <a16:creationId xmlns:a16="http://schemas.microsoft.com/office/drawing/2014/main" id="{148CC977-3D10-41A8-903E-42BE4FD2432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29" name="Text Box 7">
          <a:extLst>
            <a:ext uri="{FF2B5EF4-FFF2-40B4-BE49-F238E27FC236}">
              <a16:creationId xmlns:a16="http://schemas.microsoft.com/office/drawing/2014/main" id="{F089529C-6367-4149-B6FD-E6D0E78B0FC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0" name="Text Box 8">
          <a:extLst>
            <a:ext uri="{FF2B5EF4-FFF2-40B4-BE49-F238E27FC236}">
              <a16:creationId xmlns:a16="http://schemas.microsoft.com/office/drawing/2014/main" id="{BCAEEE65-1AB9-4F8C-B735-2D8630A07716}"/>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1" name="Text Box 9">
          <a:extLst>
            <a:ext uri="{FF2B5EF4-FFF2-40B4-BE49-F238E27FC236}">
              <a16:creationId xmlns:a16="http://schemas.microsoft.com/office/drawing/2014/main" id="{C18F0A68-8307-44AC-9A07-FA0DECA869F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2" name="Text Box 10">
          <a:extLst>
            <a:ext uri="{FF2B5EF4-FFF2-40B4-BE49-F238E27FC236}">
              <a16:creationId xmlns:a16="http://schemas.microsoft.com/office/drawing/2014/main" id="{10EE7BD6-BB84-4E26-ADC1-2AA9E9024DF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3" name="Text Box 11">
          <a:extLst>
            <a:ext uri="{FF2B5EF4-FFF2-40B4-BE49-F238E27FC236}">
              <a16:creationId xmlns:a16="http://schemas.microsoft.com/office/drawing/2014/main" id="{8B0F166E-5B45-425B-A620-34D4E8E0FE2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4" name="Text Box 12">
          <a:extLst>
            <a:ext uri="{FF2B5EF4-FFF2-40B4-BE49-F238E27FC236}">
              <a16:creationId xmlns:a16="http://schemas.microsoft.com/office/drawing/2014/main" id="{B006F0C3-AFF1-4CF1-B0B2-D2359918C04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5" name="Text Box 13">
          <a:extLst>
            <a:ext uri="{FF2B5EF4-FFF2-40B4-BE49-F238E27FC236}">
              <a16:creationId xmlns:a16="http://schemas.microsoft.com/office/drawing/2014/main" id="{2C929AF4-4A95-4E54-96B7-C631A494C10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6" name="Text Box 14">
          <a:extLst>
            <a:ext uri="{FF2B5EF4-FFF2-40B4-BE49-F238E27FC236}">
              <a16:creationId xmlns:a16="http://schemas.microsoft.com/office/drawing/2014/main" id="{49F0EB2D-4A24-4B28-AAC0-002AC3DB16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7" name="Text Box 15">
          <a:extLst>
            <a:ext uri="{FF2B5EF4-FFF2-40B4-BE49-F238E27FC236}">
              <a16:creationId xmlns:a16="http://schemas.microsoft.com/office/drawing/2014/main" id="{2CA37522-CA70-409D-905E-5939195C98D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8" name="Text Box 16">
          <a:extLst>
            <a:ext uri="{FF2B5EF4-FFF2-40B4-BE49-F238E27FC236}">
              <a16:creationId xmlns:a16="http://schemas.microsoft.com/office/drawing/2014/main" id="{B2700AC1-8B19-4C1C-8523-570E11BCE26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39" name="Text Box 17">
          <a:extLst>
            <a:ext uri="{FF2B5EF4-FFF2-40B4-BE49-F238E27FC236}">
              <a16:creationId xmlns:a16="http://schemas.microsoft.com/office/drawing/2014/main" id="{B2E5B54E-8E8D-44A0-92FC-4C31E4E81DF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0" name="Text Box 18">
          <a:extLst>
            <a:ext uri="{FF2B5EF4-FFF2-40B4-BE49-F238E27FC236}">
              <a16:creationId xmlns:a16="http://schemas.microsoft.com/office/drawing/2014/main" id="{FFC5F80D-CA20-49C8-A2EE-647DF7D2E210}"/>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1" name="Text Box 19">
          <a:extLst>
            <a:ext uri="{FF2B5EF4-FFF2-40B4-BE49-F238E27FC236}">
              <a16:creationId xmlns:a16="http://schemas.microsoft.com/office/drawing/2014/main" id="{5955B674-01C2-4EE6-97D4-691E5D673D1A}"/>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2" name="Text Box 20">
          <a:extLst>
            <a:ext uri="{FF2B5EF4-FFF2-40B4-BE49-F238E27FC236}">
              <a16:creationId xmlns:a16="http://schemas.microsoft.com/office/drawing/2014/main" id="{C387C672-ACF3-41F0-9D63-02B73E16CF4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3" name="Text Box 21">
          <a:extLst>
            <a:ext uri="{FF2B5EF4-FFF2-40B4-BE49-F238E27FC236}">
              <a16:creationId xmlns:a16="http://schemas.microsoft.com/office/drawing/2014/main" id="{2568E220-7ED5-44DD-8FEC-F38DF58AC8A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4" name="Text Box 22">
          <a:extLst>
            <a:ext uri="{FF2B5EF4-FFF2-40B4-BE49-F238E27FC236}">
              <a16:creationId xmlns:a16="http://schemas.microsoft.com/office/drawing/2014/main" id="{04C628B4-F2AA-48BC-8637-BD97AD45A03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5" name="Text Box 23">
          <a:extLst>
            <a:ext uri="{FF2B5EF4-FFF2-40B4-BE49-F238E27FC236}">
              <a16:creationId xmlns:a16="http://schemas.microsoft.com/office/drawing/2014/main" id="{635AF99A-891D-496E-8640-BB8FDE023AF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6" name="Text Box 24">
          <a:extLst>
            <a:ext uri="{FF2B5EF4-FFF2-40B4-BE49-F238E27FC236}">
              <a16:creationId xmlns:a16="http://schemas.microsoft.com/office/drawing/2014/main" id="{7C58D6AC-F17B-47DB-8C3A-D089784066F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7" name="Text Box 25">
          <a:extLst>
            <a:ext uri="{FF2B5EF4-FFF2-40B4-BE49-F238E27FC236}">
              <a16:creationId xmlns:a16="http://schemas.microsoft.com/office/drawing/2014/main" id="{BBB2DCE2-DF6E-4175-9E85-42295984E46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8" name="Text Box 26">
          <a:extLst>
            <a:ext uri="{FF2B5EF4-FFF2-40B4-BE49-F238E27FC236}">
              <a16:creationId xmlns:a16="http://schemas.microsoft.com/office/drawing/2014/main" id="{489D8F3D-0211-42F7-8591-A90FCF8157A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49" name="Text Box 27">
          <a:extLst>
            <a:ext uri="{FF2B5EF4-FFF2-40B4-BE49-F238E27FC236}">
              <a16:creationId xmlns:a16="http://schemas.microsoft.com/office/drawing/2014/main" id="{0B8B3257-5750-4C0E-A890-070E1DF2ED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0" name="Text Box 28">
          <a:extLst>
            <a:ext uri="{FF2B5EF4-FFF2-40B4-BE49-F238E27FC236}">
              <a16:creationId xmlns:a16="http://schemas.microsoft.com/office/drawing/2014/main" id="{9EFB7E08-63DF-466C-9263-322C28DB6A8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1" name="Text Box 29">
          <a:extLst>
            <a:ext uri="{FF2B5EF4-FFF2-40B4-BE49-F238E27FC236}">
              <a16:creationId xmlns:a16="http://schemas.microsoft.com/office/drawing/2014/main" id="{F9427FBD-9625-419F-9E0E-9A0A8A24DA3D}"/>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2" name="Text Box 30">
          <a:extLst>
            <a:ext uri="{FF2B5EF4-FFF2-40B4-BE49-F238E27FC236}">
              <a16:creationId xmlns:a16="http://schemas.microsoft.com/office/drawing/2014/main" id="{2BB219CA-A772-4E0E-9BC6-999D4691406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3" name="Text Box 61">
          <a:extLst>
            <a:ext uri="{FF2B5EF4-FFF2-40B4-BE49-F238E27FC236}">
              <a16:creationId xmlns:a16="http://schemas.microsoft.com/office/drawing/2014/main" id="{E5FD807D-F997-47D3-8C7C-5A1DCA90B12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4" name="Text Box 62">
          <a:extLst>
            <a:ext uri="{FF2B5EF4-FFF2-40B4-BE49-F238E27FC236}">
              <a16:creationId xmlns:a16="http://schemas.microsoft.com/office/drawing/2014/main" id="{38D70954-C7D7-4648-9826-5FDE871E755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5" name="Text Box 63">
          <a:extLst>
            <a:ext uri="{FF2B5EF4-FFF2-40B4-BE49-F238E27FC236}">
              <a16:creationId xmlns:a16="http://schemas.microsoft.com/office/drawing/2014/main" id="{B9EBFEBF-5282-4606-B017-D25B975553E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6" name="Text Box 64">
          <a:extLst>
            <a:ext uri="{FF2B5EF4-FFF2-40B4-BE49-F238E27FC236}">
              <a16:creationId xmlns:a16="http://schemas.microsoft.com/office/drawing/2014/main" id="{495AAC55-4A69-4C4D-A54D-79783212697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7" name="Text Box 65">
          <a:extLst>
            <a:ext uri="{FF2B5EF4-FFF2-40B4-BE49-F238E27FC236}">
              <a16:creationId xmlns:a16="http://schemas.microsoft.com/office/drawing/2014/main" id="{7941A806-9417-49F0-ADA9-A83A26E0556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8" name="Text Box 66">
          <a:extLst>
            <a:ext uri="{FF2B5EF4-FFF2-40B4-BE49-F238E27FC236}">
              <a16:creationId xmlns:a16="http://schemas.microsoft.com/office/drawing/2014/main" id="{01A67C33-7C1F-4A1C-AC79-664C3361544C}"/>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59" name="Text Box 67">
          <a:extLst>
            <a:ext uri="{FF2B5EF4-FFF2-40B4-BE49-F238E27FC236}">
              <a16:creationId xmlns:a16="http://schemas.microsoft.com/office/drawing/2014/main" id="{B9ED4543-4E44-4B52-A1C8-75A3B18437C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0" name="Text Box 68">
          <a:extLst>
            <a:ext uri="{FF2B5EF4-FFF2-40B4-BE49-F238E27FC236}">
              <a16:creationId xmlns:a16="http://schemas.microsoft.com/office/drawing/2014/main" id="{47AE05D6-E78C-4755-BC94-2F87DF1E599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1" name="Text Box 69">
          <a:extLst>
            <a:ext uri="{FF2B5EF4-FFF2-40B4-BE49-F238E27FC236}">
              <a16:creationId xmlns:a16="http://schemas.microsoft.com/office/drawing/2014/main" id="{39FD4520-791A-49A6-AD79-1F98B5D9E64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2" name="Text Box 70">
          <a:extLst>
            <a:ext uri="{FF2B5EF4-FFF2-40B4-BE49-F238E27FC236}">
              <a16:creationId xmlns:a16="http://schemas.microsoft.com/office/drawing/2014/main" id="{683575FE-00B7-448C-84DF-02A1C505DCE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3" name="Text Box 71">
          <a:extLst>
            <a:ext uri="{FF2B5EF4-FFF2-40B4-BE49-F238E27FC236}">
              <a16:creationId xmlns:a16="http://schemas.microsoft.com/office/drawing/2014/main" id="{51289342-E248-49A5-924F-07153A43B20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4" name="Text Box 72">
          <a:extLst>
            <a:ext uri="{FF2B5EF4-FFF2-40B4-BE49-F238E27FC236}">
              <a16:creationId xmlns:a16="http://schemas.microsoft.com/office/drawing/2014/main" id="{EE9860B0-1980-494D-B822-EAF52ACAA4D2}"/>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5" name="Text Box 73">
          <a:extLst>
            <a:ext uri="{FF2B5EF4-FFF2-40B4-BE49-F238E27FC236}">
              <a16:creationId xmlns:a16="http://schemas.microsoft.com/office/drawing/2014/main" id="{C728302E-9534-41D6-A262-94A49279DE3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6" name="Text Box 74">
          <a:extLst>
            <a:ext uri="{FF2B5EF4-FFF2-40B4-BE49-F238E27FC236}">
              <a16:creationId xmlns:a16="http://schemas.microsoft.com/office/drawing/2014/main" id="{03343923-EC34-4F13-89F5-9CC11F054ED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7" name="Text Box 75">
          <a:extLst>
            <a:ext uri="{FF2B5EF4-FFF2-40B4-BE49-F238E27FC236}">
              <a16:creationId xmlns:a16="http://schemas.microsoft.com/office/drawing/2014/main" id="{1D96252A-CEA5-4B53-9F1F-972D8BC2C679}"/>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8" name="Text Box 76">
          <a:extLst>
            <a:ext uri="{FF2B5EF4-FFF2-40B4-BE49-F238E27FC236}">
              <a16:creationId xmlns:a16="http://schemas.microsoft.com/office/drawing/2014/main" id="{845BCD87-DDBE-4D19-8692-898616C23E83}"/>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69" name="Text Box 77">
          <a:extLst>
            <a:ext uri="{FF2B5EF4-FFF2-40B4-BE49-F238E27FC236}">
              <a16:creationId xmlns:a16="http://schemas.microsoft.com/office/drawing/2014/main" id="{1CADD770-5CCF-45BB-8836-176D9889BE55}"/>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0" name="Text Box 78">
          <a:extLst>
            <a:ext uri="{FF2B5EF4-FFF2-40B4-BE49-F238E27FC236}">
              <a16:creationId xmlns:a16="http://schemas.microsoft.com/office/drawing/2014/main" id="{7FCB18D1-D197-45E9-9A04-D37BB7D4059A}"/>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1" name="Text Box 79">
          <a:extLst>
            <a:ext uri="{FF2B5EF4-FFF2-40B4-BE49-F238E27FC236}">
              <a16:creationId xmlns:a16="http://schemas.microsoft.com/office/drawing/2014/main" id="{913F37F5-48C6-4DF7-98AE-47A38C419618}"/>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2" name="Text Box 80">
          <a:extLst>
            <a:ext uri="{FF2B5EF4-FFF2-40B4-BE49-F238E27FC236}">
              <a16:creationId xmlns:a16="http://schemas.microsoft.com/office/drawing/2014/main" id="{F393CAB2-C7C9-4E25-B186-E71B8CA1F774}"/>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3" name="Text Box 81">
          <a:extLst>
            <a:ext uri="{FF2B5EF4-FFF2-40B4-BE49-F238E27FC236}">
              <a16:creationId xmlns:a16="http://schemas.microsoft.com/office/drawing/2014/main" id="{A0C45253-093D-4CB1-A548-45845FAF3637}"/>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4" name="Text Box 82">
          <a:extLst>
            <a:ext uri="{FF2B5EF4-FFF2-40B4-BE49-F238E27FC236}">
              <a16:creationId xmlns:a16="http://schemas.microsoft.com/office/drawing/2014/main" id="{66676B01-1232-4919-BD81-9CE366EC5F1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5" name="Text Box 83">
          <a:extLst>
            <a:ext uri="{FF2B5EF4-FFF2-40B4-BE49-F238E27FC236}">
              <a16:creationId xmlns:a16="http://schemas.microsoft.com/office/drawing/2014/main" id="{74344320-D0CA-415A-87DA-6919040B554D}"/>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6" name="Text Box 84">
          <a:extLst>
            <a:ext uri="{FF2B5EF4-FFF2-40B4-BE49-F238E27FC236}">
              <a16:creationId xmlns:a16="http://schemas.microsoft.com/office/drawing/2014/main" id="{F18F7AFD-5B8D-47F2-8B2B-3655F9A91AA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7" name="Text Box 85">
          <a:extLst>
            <a:ext uri="{FF2B5EF4-FFF2-40B4-BE49-F238E27FC236}">
              <a16:creationId xmlns:a16="http://schemas.microsoft.com/office/drawing/2014/main" id="{693F0197-BE6E-4708-982A-872C2A8BE730}"/>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8" name="Text Box 86">
          <a:extLst>
            <a:ext uri="{FF2B5EF4-FFF2-40B4-BE49-F238E27FC236}">
              <a16:creationId xmlns:a16="http://schemas.microsoft.com/office/drawing/2014/main" id="{8E82A63B-A4FF-4C8E-A62E-2BBBD9026E26}"/>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79" name="Text Box 87">
          <a:extLst>
            <a:ext uri="{FF2B5EF4-FFF2-40B4-BE49-F238E27FC236}">
              <a16:creationId xmlns:a16="http://schemas.microsoft.com/office/drawing/2014/main" id="{73B144D6-33C7-419D-B4B9-4DEA2525B09E}"/>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80" name="Text Box 88">
          <a:extLst>
            <a:ext uri="{FF2B5EF4-FFF2-40B4-BE49-F238E27FC236}">
              <a16:creationId xmlns:a16="http://schemas.microsoft.com/office/drawing/2014/main" id="{59A8A914-8E88-49F6-86C8-CE9E59EC0391}"/>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88</xdr:row>
      <xdr:rowOff>0</xdr:rowOff>
    </xdr:from>
    <xdr:to>
      <xdr:col>3</xdr:col>
      <xdr:colOff>76200</xdr:colOff>
      <xdr:row>89</xdr:row>
      <xdr:rowOff>160566</xdr:rowOff>
    </xdr:to>
    <xdr:sp macro="" textlink="">
      <xdr:nvSpPr>
        <xdr:cNvPr id="181" name="Text Box 89">
          <a:extLst>
            <a:ext uri="{FF2B5EF4-FFF2-40B4-BE49-F238E27FC236}">
              <a16:creationId xmlns:a16="http://schemas.microsoft.com/office/drawing/2014/main" id="{5FDA74B2-D5DC-4C37-B07B-C0748B9A54FF}"/>
            </a:ext>
          </a:extLst>
        </xdr:cNvPr>
        <xdr:cNvSpPr txBox="1">
          <a:spLocks noChangeArrowheads="1"/>
        </xdr:cNvSpPr>
      </xdr:nvSpPr>
      <xdr:spPr bwMode="auto">
        <a:xfrm>
          <a:off x="3733800" y="16116300"/>
          <a:ext cx="76200" cy="332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OneDrive\&#1056;&#1072;&#1073;&#1086;&#1095;&#1080;&#1081;%20&#1089;&#1090;&#1086;&#1083;\&#1344;&#1387;&#1396;&#1377;\&#1358;&#1381;&#1380;&#1387;%20&#1391;&#1400;&#1397;&#1400;&#1410;&#1394;&#1387;\&#1334;&#1377;&#1398;&#1379;&#1381;&#1408;\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85" zoomScaleNormal="100" zoomScaleSheetLayoutView="85" workbookViewId="0">
      <selection activeCell="A5" sqref="A5:H5"/>
    </sheetView>
  </sheetViews>
  <sheetFormatPr defaultRowHeight="12.75"/>
  <cols>
    <col min="1" max="1" width="10.5703125" style="4" customWidth="1"/>
    <col min="2" max="2" width="13.42578125" style="4" customWidth="1"/>
    <col min="3" max="3" width="10.7109375" style="4" customWidth="1"/>
    <col min="4" max="4" width="9.140625" style="4"/>
    <col min="5" max="5" width="5.5703125" style="4" customWidth="1"/>
    <col min="6" max="6" width="10.28515625" style="4" customWidth="1"/>
    <col min="7" max="7" width="17.7109375" style="4" customWidth="1"/>
    <col min="8" max="8" width="13.28515625" style="4" customWidth="1"/>
    <col min="9" max="9" width="105.28515625" style="4" customWidth="1"/>
    <col min="10" max="255" width="9.140625" style="4"/>
    <col min="256" max="256" width="10.5703125" style="4" customWidth="1"/>
    <col min="257" max="257" width="13.42578125" style="4" customWidth="1"/>
    <col min="258" max="258" width="10.7109375" style="4" customWidth="1"/>
    <col min="259" max="259" width="9.140625" style="4"/>
    <col min="260" max="260" width="5.5703125" style="4" customWidth="1"/>
    <col min="261" max="261" width="10.28515625" style="4" customWidth="1"/>
    <col min="262" max="262" width="17.7109375" style="4" customWidth="1"/>
    <col min="263" max="263" width="13.28515625" style="4" customWidth="1"/>
    <col min="264" max="264" width="9.140625" style="4" customWidth="1"/>
    <col min="265" max="511" width="9.140625" style="4"/>
    <col min="512" max="512" width="10.5703125" style="4" customWidth="1"/>
    <col min="513" max="513" width="13.42578125" style="4" customWidth="1"/>
    <col min="514" max="514" width="10.7109375" style="4" customWidth="1"/>
    <col min="515" max="515" width="9.140625" style="4"/>
    <col min="516" max="516" width="5.5703125" style="4" customWidth="1"/>
    <col min="517" max="517" width="10.28515625" style="4" customWidth="1"/>
    <col min="518" max="518" width="17.7109375" style="4" customWidth="1"/>
    <col min="519" max="519" width="13.28515625" style="4" customWidth="1"/>
    <col min="520" max="520" width="9.140625" style="4" customWidth="1"/>
    <col min="521" max="767" width="9.140625" style="4"/>
    <col min="768" max="768" width="10.5703125" style="4" customWidth="1"/>
    <col min="769" max="769" width="13.42578125" style="4" customWidth="1"/>
    <col min="770" max="770" width="10.7109375" style="4" customWidth="1"/>
    <col min="771" max="771" width="9.140625" style="4"/>
    <col min="772" max="772" width="5.5703125" style="4" customWidth="1"/>
    <col min="773" max="773" width="10.28515625" style="4" customWidth="1"/>
    <col min="774" max="774" width="17.7109375" style="4" customWidth="1"/>
    <col min="775" max="775" width="13.28515625" style="4" customWidth="1"/>
    <col min="776" max="776" width="9.140625" style="4" customWidth="1"/>
    <col min="777" max="1023" width="9.140625" style="4"/>
    <col min="1024" max="1024" width="10.5703125" style="4" customWidth="1"/>
    <col min="1025" max="1025" width="13.42578125" style="4" customWidth="1"/>
    <col min="1026" max="1026" width="10.7109375" style="4" customWidth="1"/>
    <col min="1027" max="1027" width="9.140625" style="4"/>
    <col min="1028" max="1028" width="5.5703125" style="4" customWidth="1"/>
    <col min="1029" max="1029" width="10.28515625" style="4" customWidth="1"/>
    <col min="1030" max="1030" width="17.7109375" style="4" customWidth="1"/>
    <col min="1031" max="1031" width="13.28515625" style="4" customWidth="1"/>
    <col min="1032" max="1032" width="9.140625" style="4" customWidth="1"/>
    <col min="1033" max="1279" width="9.140625" style="4"/>
    <col min="1280" max="1280" width="10.5703125" style="4" customWidth="1"/>
    <col min="1281" max="1281" width="13.42578125" style="4" customWidth="1"/>
    <col min="1282" max="1282" width="10.7109375" style="4" customWidth="1"/>
    <col min="1283" max="1283" width="9.140625" style="4"/>
    <col min="1284" max="1284" width="5.5703125" style="4" customWidth="1"/>
    <col min="1285" max="1285" width="10.28515625" style="4" customWidth="1"/>
    <col min="1286" max="1286" width="17.7109375" style="4" customWidth="1"/>
    <col min="1287" max="1287" width="13.28515625" style="4" customWidth="1"/>
    <col min="1288" max="1288" width="9.140625" style="4" customWidth="1"/>
    <col min="1289" max="1535" width="9.140625" style="4"/>
    <col min="1536" max="1536" width="10.5703125" style="4" customWidth="1"/>
    <col min="1537" max="1537" width="13.42578125" style="4" customWidth="1"/>
    <col min="1538" max="1538" width="10.7109375" style="4" customWidth="1"/>
    <col min="1539" max="1539" width="9.140625" style="4"/>
    <col min="1540" max="1540" width="5.5703125" style="4" customWidth="1"/>
    <col min="1541" max="1541" width="10.28515625" style="4" customWidth="1"/>
    <col min="1542" max="1542" width="17.7109375" style="4" customWidth="1"/>
    <col min="1543" max="1543" width="13.28515625" style="4" customWidth="1"/>
    <col min="1544" max="1544" width="9.140625" style="4" customWidth="1"/>
    <col min="1545" max="1791" width="9.140625" style="4"/>
    <col min="1792" max="1792" width="10.5703125" style="4" customWidth="1"/>
    <col min="1793" max="1793" width="13.42578125" style="4" customWidth="1"/>
    <col min="1794" max="1794" width="10.7109375" style="4" customWidth="1"/>
    <col min="1795" max="1795" width="9.140625" style="4"/>
    <col min="1796" max="1796" width="5.5703125" style="4" customWidth="1"/>
    <col min="1797" max="1797" width="10.28515625" style="4" customWidth="1"/>
    <col min="1798" max="1798" width="17.7109375" style="4" customWidth="1"/>
    <col min="1799" max="1799" width="13.28515625" style="4" customWidth="1"/>
    <col min="1800" max="1800" width="9.140625" style="4" customWidth="1"/>
    <col min="1801" max="2047" width="9.140625" style="4"/>
    <col min="2048" max="2048" width="10.5703125" style="4" customWidth="1"/>
    <col min="2049" max="2049" width="13.42578125" style="4" customWidth="1"/>
    <col min="2050" max="2050" width="10.7109375" style="4" customWidth="1"/>
    <col min="2051" max="2051" width="9.140625" style="4"/>
    <col min="2052" max="2052" width="5.5703125" style="4" customWidth="1"/>
    <col min="2053" max="2053" width="10.28515625" style="4" customWidth="1"/>
    <col min="2054" max="2054" width="17.7109375" style="4" customWidth="1"/>
    <col min="2055" max="2055" width="13.28515625" style="4" customWidth="1"/>
    <col min="2056" max="2056" width="9.140625" style="4" customWidth="1"/>
    <col min="2057" max="2303" width="9.140625" style="4"/>
    <col min="2304" max="2304" width="10.5703125" style="4" customWidth="1"/>
    <col min="2305" max="2305" width="13.42578125" style="4" customWidth="1"/>
    <col min="2306" max="2306" width="10.7109375" style="4" customWidth="1"/>
    <col min="2307" max="2307" width="9.140625" style="4"/>
    <col min="2308" max="2308" width="5.5703125" style="4" customWidth="1"/>
    <col min="2309" max="2309" width="10.28515625" style="4" customWidth="1"/>
    <col min="2310" max="2310" width="17.7109375" style="4" customWidth="1"/>
    <col min="2311" max="2311" width="13.28515625" style="4" customWidth="1"/>
    <col min="2312" max="2312" width="9.140625" style="4" customWidth="1"/>
    <col min="2313" max="2559" width="9.140625" style="4"/>
    <col min="2560" max="2560" width="10.5703125" style="4" customWidth="1"/>
    <col min="2561" max="2561" width="13.42578125" style="4" customWidth="1"/>
    <col min="2562" max="2562" width="10.7109375" style="4" customWidth="1"/>
    <col min="2563" max="2563" width="9.140625" style="4"/>
    <col min="2564" max="2564" width="5.5703125" style="4" customWidth="1"/>
    <col min="2565" max="2565" width="10.28515625" style="4" customWidth="1"/>
    <col min="2566" max="2566" width="17.7109375" style="4" customWidth="1"/>
    <col min="2567" max="2567" width="13.28515625" style="4" customWidth="1"/>
    <col min="2568" max="2568" width="9.140625" style="4" customWidth="1"/>
    <col min="2569" max="2815" width="9.140625" style="4"/>
    <col min="2816" max="2816" width="10.5703125" style="4" customWidth="1"/>
    <col min="2817" max="2817" width="13.42578125" style="4" customWidth="1"/>
    <col min="2818" max="2818" width="10.7109375" style="4" customWidth="1"/>
    <col min="2819" max="2819" width="9.140625" style="4"/>
    <col min="2820" max="2820" width="5.5703125" style="4" customWidth="1"/>
    <col min="2821" max="2821" width="10.28515625" style="4" customWidth="1"/>
    <col min="2822" max="2822" width="17.7109375" style="4" customWidth="1"/>
    <col min="2823" max="2823" width="13.28515625" style="4" customWidth="1"/>
    <col min="2824" max="2824" width="9.140625" style="4" customWidth="1"/>
    <col min="2825" max="3071" width="9.140625" style="4"/>
    <col min="3072" max="3072" width="10.5703125" style="4" customWidth="1"/>
    <col min="3073" max="3073" width="13.42578125" style="4" customWidth="1"/>
    <col min="3074" max="3074" width="10.7109375" style="4" customWidth="1"/>
    <col min="3075" max="3075" width="9.140625" style="4"/>
    <col min="3076" max="3076" width="5.5703125" style="4" customWidth="1"/>
    <col min="3077" max="3077" width="10.28515625" style="4" customWidth="1"/>
    <col min="3078" max="3078" width="17.7109375" style="4" customWidth="1"/>
    <col min="3079" max="3079" width="13.28515625" style="4" customWidth="1"/>
    <col min="3080" max="3080" width="9.140625" style="4" customWidth="1"/>
    <col min="3081" max="3327" width="9.140625" style="4"/>
    <col min="3328" max="3328" width="10.5703125" style="4" customWidth="1"/>
    <col min="3329" max="3329" width="13.42578125" style="4" customWidth="1"/>
    <col min="3330" max="3330" width="10.7109375" style="4" customWidth="1"/>
    <col min="3331" max="3331" width="9.140625" style="4"/>
    <col min="3332" max="3332" width="5.5703125" style="4" customWidth="1"/>
    <col min="3333" max="3333" width="10.28515625" style="4" customWidth="1"/>
    <col min="3334" max="3334" width="17.7109375" style="4" customWidth="1"/>
    <col min="3335" max="3335" width="13.28515625" style="4" customWidth="1"/>
    <col min="3336" max="3336" width="9.140625" style="4" customWidth="1"/>
    <col min="3337" max="3583" width="9.140625" style="4"/>
    <col min="3584" max="3584" width="10.5703125" style="4" customWidth="1"/>
    <col min="3585" max="3585" width="13.42578125" style="4" customWidth="1"/>
    <col min="3586" max="3586" width="10.7109375" style="4" customWidth="1"/>
    <col min="3587" max="3587" width="9.140625" style="4"/>
    <col min="3588" max="3588" width="5.5703125" style="4" customWidth="1"/>
    <col min="3589" max="3589" width="10.28515625" style="4" customWidth="1"/>
    <col min="3590" max="3590" width="17.7109375" style="4" customWidth="1"/>
    <col min="3591" max="3591" width="13.28515625" style="4" customWidth="1"/>
    <col min="3592" max="3592" width="9.140625" style="4" customWidth="1"/>
    <col min="3593" max="3839" width="9.140625" style="4"/>
    <col min="3840" max="3840" width="10.5703125" style="4" customWidth="1"/>
    <col min="3841" max="3841" width="13.42578125" style="4" customWidth="1"/>
    <col min="3842" max="3842" width="10.7109375" style="4" customWidth="1"/>
    <col min="3843" max="3843" width="9.140625" style="4"/>
    <col min="3844" max="3844" width="5.5703125" style="4" customWidth="1"/>
    <col min="3845" max="3845" width="10.28515625" style="4" customWidth="1"/>
    <col min="3846" max="3846" width="17.7109375" style="4" customWidth="1"/>
    <col min="3847" max="3847" width="13.28515625" style="4" customWidth="1"/>
    <col min="3848" max="3848" width="9.140625" style="4" customWidth="1"/>
    <col min="3849" max="4095" width="9.140625" style="4"/>
    <col min="4096" max="4096" width="10.5703125" style="4" customWidth="1"/>
    <col min="4097" max="4097" width="13.42578125" style="4" customWidth="1"/>
    <col min="4098" max="4098" width="10.7109375" style="4" customWidth="1"/>
    <col min="4099" max="4099" width="9.140625" style="4"/>
    <col min="4100" max="4100" width="5.5703125" style="4" customWidth="1"/>
    <col min="4101" max="4101" width="10.28515625" style="4" customWidth="1"/>
    <col min="4102" max="4102" width="17.7109375" style="4" customWidth="1"/>
    <col min="4103" max="4103" width="13.28515625" style="4" customWidth="1"/>
    <col min="4104" max="4104" width="9.140625" style="4" customWidth="1"/>
    <col min="4105" max="4351" width="9.140625" style="4"/>
    <col min="4352" max="4352" width="10.5703125" style="4" customWidth="1"/>
    <col min="4353" max="4353" width="13.42578125" style="4" customWidth="1"/>
    <col min="4354" max="4354" width="10.7109375" style="4" customWidth="1"/>
    <col min="4355" max="4355" width="9.140625" style="4"/>
    <col min="4356" max="4356" width="5.5703125" style="4" customWidth="1"/>
    <col min="4357" max="4357" width="10.28515625" style="4" customWidth="1"/>
    <col min="4358" max="4358" width="17.7109375" style="4" customWidth="1"/>
    <col min="4359" max="4359" width="13.28515625" style="4" customWidth="1"/>
    <col min="4360" max="4360" width="9.140625" style="4" customWidth="1"/>
    <col min="4361" max="4607" width="9.140625" style="4"/>
    <col min="4608" max="4608" width="10.5703125" style="4" customWidth="1"/>
    <col min="4609" max="4609" width="13.42578125" style="4" customWidth="1"/>
    <col min="4610" max="4610" width="10.7109375" style="4" customWidth="1"/>
    <col min="4611" max="4611" width="9.140625" style="4"/>
    <col min="4612" max="4612" width="5.5703125" style="4" customWidth="1"/>
    <col min="4613" max="4613" width="10.28515625" style="4" customWidth="1"/>
    <col min="4614" max="4614" width="17.7109375" style="4" customWidth="1"/>
    <col min="4615" max="4615" width="13.28515625" style="4" customWidth="1"/>
    <col min="4616" max="4616" width="9.140625" style="4" customWidth="1"/>
    <col min="4617" max="4863" width="9.140625" style="4"/>
    <col min="4864" max="4864" width="10.5703125" style="4" customWidth="1"/>
    <col min="4865" max="4865" width="13.42578125" style="4" customWidth="1"/>
    <col min="4866" max="4866" width="10.7109375" style="4" customWidth="1"/>
    <col min="4867" max="4867" width="9.140625" style="4"/>
    <col min="4868" max="4868" width="5.5703125" style="4" customWidth="1"/>
    <col min="4869" max="4869" width="10.28515625" style="4" customWidth="1"/>
    <col min="4870" max="4870" width="17.7109375" style="4" customWidth="1"/>
    <col min="4871" max="4871" width="13.28515625" style="4" customWidth="1"/>
    <col min="4872" max="4872" width="9.140625" style="4" customWidth="1"/>
    <col min="4873" max="5119" width="9.140625" style="4"/>
    <col min="5120" max="5120" width="10.5703125" style="4" customWidth="1"/>
    <col min="5121" max="5121" width="13.42578125" style="4" customWidth="1"/>
    <col min="5122" max="5122" width="10.7109375" style="4" customWidth="1"/>
    <col min="5123" max="5123" width="9.140625" style="4"/>
    <col min="5124" max="5124" width="5.5703125" style="4" customWidth="1"/>
    <col min="5125" max="5125" width="10.28515625" style="4" customWidth="1"/>
    <col min="5126" max="5126" width="17.7109375" style="4" customWidth="1"/>
    <col min="5127" max="5127" width="13.28515625" style="4" customWidth="1"/>
    <col min="5128" max="5128" width="9.140625" style="4" customWidth="1"/>
    <col min="5129" max="5375" width="9.140625" style="4"/>
    <col min="5376" max="5376" width="10.5703125" style="4" customWidth="1"/>
    <col min="5377" max="5377" width="13.42578125" style="4" customWidth="1"/>
    <col min="5378" max="5378" width="10.7109375" style="4" customWidth="1"/>
    <col min="5379" max="5379" width="9.140625" style="4"/>
    <col min="5380" max="5380" width="5.5703125" style="4" customWidth="1"/>
    <col min="5381" max="5381" width="10.28515625" style="4" customWidth="1"/>
    <col min="5382" max="5382" width="17.7109375" style="4" customWidth="1"/>
    <col min="5383" max="5383" width="13.28515625" style="4" customWidth="1"/>
    <col min="5384" max="5384" width="9.140625" style="4" customWidth="1"/>
    <col min="5385" max="5631" width="9.140625" style="4"/>
    <col min="5632" max="5632" width="10.5703125" style="4" customWidth="1"/>
    <col min="5633" max="5633" width="13.42578125" style="4" customWidth="1"/>
    <col min="5634" max="5634" width="10.7109375" style="4" customWidth="1"/>
    <col min="5635" max="5635" width="9.140625" style="4"/>
    <col min="5636" max="5636" width="5.5703125" style="4" customWidth="1"/>
    <col min="5637" max="5637" width="10.28515625" style="4" customWidth="1"/>
    <col min="5638" max="5638" width="17.7109375" style="4" customWidth="1"/>
    <col min="5639" max="5639" width="13.28515625" style="4" customWidth="1"/>
    <col min="5640" max="5640" width="9.140625" style="4" customWidth="1"/>
    <col min="5641" max="5887" width="9.140625" style="4"/>
    <col min="5888" max="5888" width="10.5703125" style="4" customWidth="1"/>
    <col min="5889" max="5889" width="13.42578125" style="4" customWidth="1"/>
    <col min="5890" max="5890" width="10.7109375" style="4" customWidth="1"/>
    <col min="5891" max="5891" width="9.140625" style="4"/>
    <col min="5892" max="5892" width="5.5703125" style="4" customWidth="1"/>
    <col min="5893" max="5893" width="10.28515625" style="4" customWidth="1"/>
    <col min="5894" max="5894" width="17.7109375" style="4" customWidth="1"/>
    <col min="5895" max="5895" width="13.28515625" style="4" customWidth="1"/>
    <col min="5896" max="5896" width="9.140625" style="4" customWidth="1"/>
    <col min="5897" max="6143" width="9.140625" style="4"/>
    <col min="6144" max="6144" width="10.5703125" style="4" customWidth="1"/>
    <col min="6145" max="6145" width="13.42578125" style="4" customWidth="1"/>
    <col min="6146" max="6146" width="10.7109375" style="4" customWidth="1"/>
    <col min="6147" max="6147" width="9.140625" style="4"/>
    <col min="6148" max="6148" width="5.5703125" style="4" customWidth="1"/>
    <col min="6149" max="6149" width="10.28515625" style="4" customWidth="1"/>
    <col min="6150" max="6150" width="17.7109375" style="4" customWidth="1"/>
    <col min="6151" max="6151" width="13.28515625" style="4" customWidth="1"/>
    <col min="6152" max="6152" width="9.140625" style="4" customWidth="1"/>
    <col min="6153" max="6399" width="9.140625" style="4"/>
    <col min="6400" max="6400" width="10.5703125" style="4" customWidth="1"/>
    <col min="6401" max="6401" width="13.42578125" style="4" customWidth="1"/>
    <col min="6402" max="6402" width="10.7109375" style="4" customWidth="1"/>
    <col min="6403" max="6403" width="9.140625" style="4"/>
    <col min="6404" max="6404" width="5.5703125" style="4" customWidth="1"/>
    <col min="6405" max="6405" width="10.28515625" style="4" customWidth="1"/>
    <col min="6406" max="6406" width="17.7109375" style="4" customWidth="1"/>
    <col min="6407" max="6407" width="13.28515625" style="4" customWidth="1"/>
    <col min="6408" max="6408" width="9.140625" style="4" customWidth="1"/>
    <col min="6409" max="6655" width="9.140625" style="4"/>
    <col min="6656" max="6656" width="10.5703125" style="4" customWidth="1"/>
    <col min="6657" max="6657" width="13.42578125" style="4" customWidth="1"/>
    <col min="6658" max="6658" width="10.7109375" style="4" customWidth="1"/>
    <col min="6659" max="6659" width="9.140625" style="4"/>
    <col min="6660" max="6660" width="5.5703125" style="4" customWidth="1"/>
    <col min="6661" max="6661" width="10.28515625" style="4" customWidth="1"/>
    <col min="6662" max="6662" width="17.7109375" style="4" customWidth="1"/>
    <col min="6663" max="6663" width="13.28515625" style="4" customWidth="1"/>
    <col min="6664" max="6664" width="9.140625" style="4" customWidth="1"/>
    <col min="6665" max="6911" width="9.140625" style="4"/>
    <col min="6912" max="6912" width="10.5703125" style="4" customWidth="1"/>
    <col min="6913" max="6913" width="13.42578125" style="4" customWidth="1"/>
    <col min="6914" max="6914" width="10.7109375" style="4" customWidth="1"/>
    <col min="6915" max="6915" width="9.140625" style="4"/>
    <col min="6916" max="6916" width="5.5703125" style="4" customWidth="1"/>
    <col min="6917" max="6917" width="10.28515625" style="4" customWidth="1"/>
    <col min="6918" max="6918" width="17.7109375" style="4" customWidth="1"/>
    <col min="6919" max="6919" width="13.28515625" style="4" customWidth="1"/>
    <col min="6920" max="6920" width="9.140625" style="4" customWidth="1"/>
    <col min="6921" max="7167" width="9.140625" style="4"/>
    <col min="7168" max="7168" width="10.5703125" style="4" customWidth="1"/>
    <col min="7169" max="7169" width="13.42578125" style="4" customWidth="1"/>
    <col min="7170" max="7170" width="10.7109375" style="4" customWidth="1"/>
    <col min="7171" max="7171" width="9.140625" style="4"/>
    <col min="7172" max="7172" width="5.5703125" style="4" customWidth="1"/>
    <col min="7173" max="7173" width="10.28515625" style="4" customWidth="1"/>
    <col min="7174" max="7174" width="17.7109375" style="4" customWidth="1"/>
    <col min="7175" max="7175" width="13.28515625" style="4" customWidth="1"/>
    <col min="7176" max="7176" width="9.140625" style="4" customWidth="1"/>
    <col min="7177" max="7423" width="9.140625" style="4"/>
    <col min="7424" max="7424" width="10.5703125" style="4" customWidth="1"/>
    <col min="7425" max="7425" width="13.42578125" style="4" customWidth="1"/>
    <col min="7426" max="7426" width="10.7109375" style="4" customWidth="1"/>
    <col min="7427" max="7427" width="9.140625" style="4"/>
    <col min="7428" max="7428" width="5.5703125" style="4" customWidth="1"/>
    <col min="7429" max="7429" width="10.28515625" style="4" customWidth="1"/>
    <col min="7430" max="7430" width="17.7109375" style="4" customWidth="1"/>
    <col min="7431" max="7431" width="13.28515625" style="4" customWidth="1"/>
    <col min="7432" max="7432" width="9.140625" style="4" customWidth="1"/>
    <col min="7433" max="7679" width="9.140625" style="4"/>
    <col min="7680" max="7680" width="10.5703125" style="4" customWidth="1"/>
    <col min="7681" max="7681" width="13.42578125" style="4" customWidth="1"/>
    <col min="7682" max="7682" width="10.7109375" style="4" customWidth="1"/>
    <col min="7683" max="7683" width="9.140625" style="4"/>
    <col min="7684" max="7684" width="5.5703125" style="4" customWidth="1"/>
    <col min="7685" max="7685" width="10.28515625" style="4" customWidth="1"/>
    <col min="7686" max="7686" width="17.7109375" style="4" customWidth="1"/>
    <col min="7687" max="7687" width="13.28515625" style="4" customWidth="1"/>
    <col min="7688" max="7688" width="9.140625" style="4" customWidth="1"/>
    <col min="7689" max="7935" width="9.140625" style="4"/>
    <col min="7936" max="7936" width="10.5703125" style="4" customWidth="1"/>
    <col min="7937" max="7937" width="13.42578125" style="4" customWidth="1"/>
    <col min="7938" max="7938" width="10.7109375" style="4" customWidth="1"/>
    <col min="7939" max="7939" width="9.140625" style="4"/>
    <col min="7940" max="7940" width="5.5703125" style="4" customWidth="1"/>
    <col min="7941" max="7941" width="10.28515625" style="4" customWidth="1"/>
    <col min="7942" max="7942" width="17.7109375" style="4" customWidth="1"/>
    <col min="7943" max="7943" width="13.28515625" style="4" customWidth="1"/>
    <col min="7944" max="7944" width="9.140625" style="4" customWidth="1"/>
    <col min="7945" max="8191" width="9.140625" style="4"/>
    <col min="8192" max="8192" width="10.5703125" style="4" customWidth="1"/>
    <col min="8193" max="8193" width="13.42578125" style="4" customWidth="1"/>
    <col min="8194" max="8194" width="10.7109375" style="4" customWidth="1"/>
    <col min="8195" max="8195" width="9.140625" style="4"/>
    <col min="8196" max="8196" width="5.5703125" style="4" customWidth="1"/>
    <col min="8197" max="8197" width="10.28515625" style="4" customWidth="1"/>
    <col min="8198" max="8198" width="17.7109375" style="4" customWidth="1"/>
    <col min="8199" max="8199" width="13.28515625" style="4" customWidth="1"/>
    <col min="8200" max="8200" width="9.140625" style="4" customWidth="1"/>
    <col min="8201" max="8447" width="9.140625" style="4"/>
    <col min="8448" max="8448" width="10.5703125" style="4" customWidth="1"/>
    <col min="8449" max="8449" width="13.42578125" style="4" customWidth="1"/>
    <col min="8450" max="8450" width="10.7109375" style="4" customWidth="1"/>
    <col min="8451" max="8451" width="9.140625" style="4"/>
    <col min="8452" max="8452" width="5.5703125" style="4" customWidth="1"/>
    <col min="8453" max="8453" width="10.28515625" style="4" customWidth="1"/>
    <col min="8454" max="8454" width="17.7109375" style="4" customWidth="1"/>
    <col min="8455" max="8455" width="13.28515625" style="4" customWidth="1"/>
    <col min="8456" max="8456" width="9.140625" style="4" customWidth="1"/>
    <col min="8457" max="8703" width="9.140625" style="4"/>
    <col min="8704" max="8704" width="10.5703125" style="4" customWidth="1"/>
    <col min="8705" max="8705" width="13.42578125" style="4" customWidth="1"/>
    <col min="8706" max="8706" width="10.7109375" style="4" customWidth="1"/>
    <col min="8707" max="8707" width="9.140625" style="4"/>
    <col min="8708" max="8708" width="5.5703125" style="4" customWidth="1"/>
    <col min="8709" max="8709" width="10.28515625" style="4" customWidth="1"/>
    <col min="8710" max="8710" width="17.7109375" style="4" customWidth="1"/>
    <col min="8711" max="8711" width="13.28515625" style="4" customWidth="1"/>
    <col min="8712" max="8712" width="9.140625" style="4" customWidth="1"/>
    <col min="8713" max="8959" width="9.140625" style="4"/>
    <col min="8960" max="8960" width="10.5703125" style="4" customWidth="1"/>
    <col min="8961" max="8961" width="13.42578125" style="4" customWidth="1"/>
    <col min="8962" max="8962" width="10.7109375" style="4" customWidth="1"/>
    <col min="8963" max="8963" width="9.140625" style="4"/>
    <col min="8964" max="8964" width="5.5703125" style="4" customWidth="1"/>
    <col min="8965" max="8965" width="10.28515625" style="4" customWidth="1"/>
    <col min="8966" max="8966" width="17.7109375" style="4" customWidth="1"/>
    <col min="8967" max="8967" width="13.28515625" style="4" customWidth="1"/>
    <col min="8968" max="8968" width="9.140625" style="4" customWidth="1"/>
    <col min="8969" max="9215" width="9.140625" style="4"/>
    <col min="9216" max="9216" width="10.5703125" style="4" customWidth="1"/>
    <col min="9217" max="9217" width="13.42578125" style="4" customWidth="1"/>
    <col min="9218" max="9218" width="10.7109375" style="4" customWidth="1"/>
    <col min="9219" max="9219" width="9.140625" style="4"/>
    <col min="9220" max="9220" width="5.5703125" style="4" customWidth="1"/>
    <col min="9221" max="9221" width="10.28515625" style="4" customWidth="1"/>
    <col min="9222" max="9222" width="17.7109375" style="4" customWidth="1"/>
    <col min="9223" max="9223" width="13.28515625" style="4" customWidth="1"/>
    <col min="9224" max="9224" width="9.140625" style="4" customWidth="1"/>
    <col min="9225" max="9471" width="9.140625" style="4"/>
    <col min="9472" max="9472" width="10.5703125" style="4" customWidth="1"/>
    <col min="9473" max="9473" width="13.42578125" style="4" customWidth="1"/>
    <col min="9474" max="9474" width="10.7109375" style="4" customWidth="1"/>
    <col min="9475" max="9475" width="9.140625" style="4"/>
    <col min="9476" max="9476" width="5.5703125" style="4" customWidth="1"/>
    <col min="9477" max="9477" width="10.28515625" style="4" customWidth="1"/>
    <col min="9478" max="9478" width="17.7109375" style="4" customWidth="1"/>
    <col min="9479" max="9479" width="13.28515625" style="4" customWidth="1"/>
    <col min="9480" max="9480" width="9.140625" style="4" customWidth="1"/>
    <col min="9481" max="9727" width="9.140625" style="4"/>
    <col min="9728" max="9728" width="10.5703125" style="4" customWidth="1"/>
    <col min="9729" max="9729" width="13.42578125" style="4" customWidth="1"/>
    <col min="9730" max="9730" width="10.7109375" style="4" customWidth="1"/>
    <col min="9731" max="9731" width="9.140625" style="4"/>
    <col min="9732" max="9732" width="5.5703125" style="4" customWidth="1"/>
    <col min="9733" max="9733" width="10.28515625" style="4" customWidth="1"/>
    <col min="9734" max="9734" width="17.7109375" style="4" customWidth="1"/>
    <col min="9735" max="9735" width="13.28515625" style="4" customWidth="1"/>
    <col min="9736" max="9736" width="9.140625" style="4" customWidth="1"/>
    <col min="9737" max="9983" width="9.140625" style="4"/>
    <col min="9984" max="9984" width="10.5703125" style="4" customWidth="1"/>
    <col min="9985" max="9985" width="13.42578125" style="4" customWidth="1"/>
    <col min="9986" max="9986" width="10.7109375" style="4" customWidth="1"/>
    <col min="9987" max="9987" width="9.140625" style="4"/>
    <col min="9988" max="9988" width="5.5703125" style="4" customWidth="1"/>
    <col min="9989" max="9989" width="10.28515625" style="4" customWidth="1"/>
    <col min="9990" max="9990" width="17.7109375" style="4" customWidth="1"/>
    <col min="9991" max="9991" width="13.28515625" style="4" customWidth="1"/>
    <col min="9992" max="9992" width="9.140625" style="4" customWidth="1"/>
    <col min="9993" max="10239" width="9.140625" style="4"/>
    <col min="10240" max="10240" width="10.5703125" style="4" customWidth="1"/>
    <col min="10241" max="10241" width="13.42578125" style="4" customWidth="1"/>
    <col min="10242" max="10242" width="10.7109375" style="4" customWidth="1"/>
    <col min="10243" max="10243" width="9.140625" style="4"/>
    <col min="10244" max="10244" width="5.5703125" style="4" customWidth="1"/>
    <col min="10245" max="10245" width="10.28515625" style="4" customWidth="1"/>
    <col min="10246" max="10246" width="17.7109375" style="4" customWidth="1"/>
    <col min="10247" max="10247" width="13.28515625" style="4" customWidth="1"/>
    <col min="10248" max="10248" width="9.140625" style="4" customWidth="1"/>
    <col min="10249" max="10495" width="9.140625" style="4"/>
    <col min="10496" max="10496" width="10.5703125" style="4" customWidth="1"/>
    <col min="10497" max="10497" width="13.42578125" style="4" customWidth="1"/>
    <col min="10498" max="10498" width="10.7109375" style="4" customWidth="1"/>
    <col min="10499" max="10499" width="9.140625" style="4"/>
    <col min="10500" max="10500" width="5.5703125" style="4" customWidth="1"/>
    <col min="10501" max="10501" width="10.28515625" style="4" customWidth="1"/>
    <col min="10502" max="10502" width="17.7109375" style="4" customWidth="1"/>
    <col min="10503" max="10503" width="13.28515625" style="4" customWidth="1"/>
    <col min="10504" max="10504" width="9.140625" style="4" customWidth="1"/>
    <col min="10505" max="10751" width="9.140625" style="4"/>
    <col min="10752" max="10752" width="10.5703125" style="4" customWidth="1"/>
    <col min="10753" max="10753" width="13.42578125" style="4" customWidth="1"/>
    <col min="10754" max="10754" width="10.7109375" style="4" customWidth="1"/>
    <col min="10755" max="10755" width="9.140625" style="4"/>
    <col min="10756" max="10756" width="5.5703125" style="4" customWidth="1"/>
    <col min="10757" max="10757" width="10.28515625" style="4" customWidth="1"/>
    <col min="10758" max="10758" width="17.7109375" style="4" customWidth="1"/>
    <col min="10759" max="10759" width="13.28515625" style="4" customWidth="1"/>
    <col min="10760" max="10760" width="9.140625" style="4" customWidth="1"/>
    <col min="10761" max="11007" width="9.140625" style="4"/>
    <col min="11008" max="11008" width="10.5703125" style="4" customWidth="1"/>
    <col min="11009" max="11009" width="13.42578125" style="4" customWidth="1"/>
    <col min="11010" max="11010" width="10.7109375" style="4" customWidth="1"/>
    <col min="11011" max="11011" width="9.140625" style="4"/>
    <col min="11012" max="11012" width="5.5703125" style="4" customWidth="1"/>
    <col min="11013" max="11013" width="10.28515625" style="4" customWidth="1"/>
    <col min="11014" max="11014" width="17.7109375" style="4" customWidth="1"/>
    <col min="11015" max="11015" width="13.28515625" style="4" customWidth="1"/>
    <col min="11016" max="11016" width="9.140625" style="4" customWidth="1"/>
    <col min="11017" max="11263" width="9.140625" style="4"/>
    <col min="11264" max="11264" width="10.5703125" style="4" customWidth="1"/>
    <col min="11265" max="11265" width="13.42578125" style="4" customWidth="1"/>
    <col min="11266" max="11266" width="10.7109375" style="4" customWidth="1"/>
    <col min="11267" max="11267" width="9.140625" style="4"/>
    <col min="11268" max="11268" width="5.5703125" style="4" customWidth="1"/>
    <col min="11269" max="11269" width="10.28515625" style="4" customWidth="1"/>
    <col min="11270" max="11270" width="17.7109375" style="4" customWidth="1"/>
    <col min="11271" max="11271" width="13.28515625" style="4" customWidth="1"/>
    <col min="11272" max="11272" width="9.140625" style="4" customWidth="1"/>
    <col min="11273" max="11519" width="9.140625" style="4"/>
    <col min="11520" max="11520" width="10.5703125" style="4" customWidth="1"/>
    <col min="11521" max="11521" width="13.42578125" style="4" customWidth="1"/>
    <col min="11522" max="11522" width="10.7109375" style="4" customWidth="1"/>
    <col min="11523" max="11523" width="9.140625" style="4"/>
    <col min="11524" max="11524" width="5.5703125" style="4" customWidth="1"/>
    <col min="11525" max="11525" width="10.28515625" style="4" customWidth="1"/>
    <col min="11526" max="11526" width="17.7109375" style="4" customWidth="1"/>
    <col min="11527" max="11527" width="13.28515625" style="4" customWidth="1"/>
    <col min="11528" max="11528" width="9.140625" style="4" customWidth="1"/>
    <col min="11529" max="11775" width="9.140625" style="4"/>
    <col min="11776" max="11776" width="10.5703125" style="4" customWidth="1"/>
    <col min="11777" max="11777" width="13.42578125" style="4" customWidth="1"/>
    <col min="11778" max="11778" width="10.7109375" style="4" customWidth="1"/>
    <col min="11779" max="11779" width="9.140625" style="4"/>
    <col min="11780" max="11780" width="5.5703125" style="4" customWidth="1"/>
    <col min="11781" max="11781" width="10.28515625" style="4" customWidth="1"/>
    <col min="11782" max="11782" width="17.7109375" style="4" customWidth="1"/>
    <col min="11783" max="11783" width="13.28515625" style="4" customWidth="1"/>
    <col min="11784" max="11784" width="9.140625" style="4" customWidth="1"/>
    <col min="11785" max="12031" width="9.140625" style="4"/>
    <col min="12032" max="12032" width="10.5703125" style="4" customWidth="1"/>
    <col min="12033" max="12033" width="13.42578125" style="4" customWidth="1"/>
    <col min="12034" max="12034" width="10.7109375" style="4" customWidth="1"/>
    <col min="12035" max="12035" width="9.140625" style="4"/>
    <col min="12036" max="12036" width="5.5703125" style="4" customWidth="1"/>
    <col min="12037" max="12037" width="10.28515625" style="4" customWidth="1"/>
    <col min="12038" max="12038" width="17.7109375" style="4" customWidth="1"/>
    <col min="12039" max="12039" width="13.28515625" style="4" customWidth="1"/>
    <col min="12040" max="12040" width="9.140625" style="4" customWidth="1"/>
    <col min="12041" max="12287" width="9.140625" style="4"/>
    <col min="12288" max="12288" width="10.5703125" style="4" customWidth="1"/>
    <col min="12289" max="12289" width="13.42578125" style="4" customWidth="1"/>
    <col min="12290" max="12290" width="10.7109375" style="4" customWidth="1"/>
    <col min="12291" max="12291" width="9.140625" style="4"/>
    <col min="12292" max="12292" width="5.5703125" style="4" customWidth="1"/>
    <col min="12293" max="12293" width="10.28515625" style="4" customWidth="1"/>
    <col min="12294" max="12294" width="17.7109375" style="4" customWidth="1"/>
    <col min="12295" max="12295" width="13.28515625" style="4" customWidth="1"/>
    <col min="12296" max="12296" width="9.140625" style="4" customWidth="1"/>
    <col min="12297" max="12543" width="9.140625" style="4"/>
    <col min="12544" max="12544" width="10.5703125" style="4" customWidth="1"/>
    <col min="12545" max="12545" width="13.42578125" style="4" customWidth="1"/>
    <col min="12546" max="12546" width="10.7109375" style="4" customWidth="1"/>
    <col min="12547" max="12547" width="9.140625" style="4"/>
    <col min="12548" max="12548" width="5.5703125" style="4" customWidth="1"/>
    <col min="12549" max="12549" width="10.28515625" style="4" customWidth="1"/>
    <col min="12550" max="12550" width="17.7109375" style="4" customWidth="1"/>
    <col min="12551" max="12551" width="13.28515625" style="4" customWidth="1"/>
    <col min="12552" max="12552" width="9.140625" style="4" customWidth="1"/>
    <col min="12553" max="12799" width="9.140625" style="4"/>
    <col min="12800" max="12800" width="10.5703125" style="4" customWidth="1"/>
    <col min="12801" max="12801" width="13.42578125" style="4" customWidth="1"/>
    <col min="12802" max="12802" width="10.7109375" style="4" customWidth="1"/>
    <col min="12803" max="12803" width="9.140625" style="4"/>
    <col min="12804" max="12804" width="5.5703125" style="4" customWidth="1"/>
    <col min="12805" max="12805" width="10.28515625" style="4" customWidth="1"/>
    <col min="12806" max="12806" width="17.7109375" style="4" customWidth="1"/>
    <col min="12807" max="12807" width="13.28515625" style="4" customWidth="1"/>
    <col min="12808" max="12808" width="9.140625" style="4" customWidth="1"/>
    <col min="12809" max="13055" width="9.140625" style="4"/>
    <col min="13056" max="13056" width="10.5703125" style="4" customWidth="1"/>
    <col min="13057" max="13057" width="13.42578125" style="4" customWidth="1"/>
    <col min="13058" max="13058" width="10.7109375" style="4" customWidth="1"/>
    <col min="13059" max="13059" width="9.140625" style="4"/>
    <col min="13060" max="13060" width="5.5703125" style="4" customWidth="1"/>
    <col min="13061" max="13061" width="10.28515625" style="4" customWidth="1"/>
    <col min="13062" max="13062" width="17.7109375" style="4" customWidth="1"/>
    <col min="13063" max="13063" width="13.28515625" style="4" customWidth="1"/>
    <col min="13064" max="13064" width="9.140625" style="4" customWidth="1"/>
    <col min="13065" max="13311" width="9.140625" style="4"/>
    <col min="13312" max="13312" width="10.5703125" style="4" customWidth="1"/>
    <col min="13313" max="13313" width="13.42578125" style="4" customWidth="1"/>
    <col min="13314" max="13314" width="10.7109375" style="4" customWidth="1"/>
    <col min="13315" max="13315" width="9.140625" style="4"/>
    <col min="13316" max="13316" width="5.5703125" style="4" customWidth="1"/>
    <col min="13317" max="13317" width="10.28515625" style="4" customWidth="1"/>
    <col min="13318" max="13318" width="17.7109375" style="4" customWidth="1"/>
    <col min="13319" max="13319" width="13.28515625" style="4" customWidth="1"/>
    <col min="13320" max="13320" width="9.140625" style="4" customWidth="1"/>
    <col min="13321" max="13567" width="9.140625" style="4"/>
    <col min="13568" max="13568" width="10.5703125" style="4" customWidth="1"/>
    <col min="13569" max="13569" width="13.42578125" style="4" customWidth="1"/>
    <col min="13570" max="13570" width="10.7109375" style="4" customWidth="1"/>
    <col min="13571" max="13571" width="9.140625" style="4"/>
    <col min="13572" max="13572" width="5.5703125" style="4" customWidth="1"/>
    <col min="13573" max="13573" width="10.28515625" style="4" customWidth="1"/>
    <col min="13574" max="13574" width="17.7109375" style="4" customWidth="1"/>
    <col min="13575" max="13575" width="13.28515625" style="4" customWidth="1"/>
    <col min="13576" max="13576" width="9.140625" style="4" customWidth="1"/>
    <col min="13577" max="13823" width="9.140625" style="4"/>
    <col min="13824" max="13824" width="10.5703125" style="4" customWidth="1"/>
    <col min="13825" max="13825" width="13.42578125" style="4" customWidth="1"/>
    <col min="13826" max="13826" width="10.7109375" style="4" customWidth="1"/>
    <col min="13827" max="13827" width="9.140625" style="4"/>
    <col min="13828" max="13828" width="5.5703125" style="4" customWidth="1"/>
    <col min="13829" max="13829" width="10.28515625" style="4" customWidth="1"/>
    <col min="13830" max="13830" width="17.7109375" style="4" customWidth="1"/>
    <col min="13831" max="13831" width="13.28515625" style="4" customWidth="1"/>
    <col min="13832" max="13832" width="9.140625" style="4" customWidth="1"/>
    <col min="13833" max="14079" width="9.140625" style="4"/>
    <col min="14080" max="14080" width="10.5703125" style="4" customWidth="1"/>
    <col min="14081" max="14081" width="13.42578125" style="4" customWidth="1"/>
    <col min="14082" max="14082" width="10.7109375" style="4" customWidth="1"/>
    <col min="14083" max="14083" width="9.140625" style="4"/>
    <col min="14084" max="14084" width="5.5703125" style="4" customWidth="1"/>
    <col min="14085" max="14085" width="10.28515625" style="4" customWidth="1"/>
    <col min="14086" max="14086" width="17.7109375" style="4" customWidth="1"/>
    <col min="14087" max="14087" width="13.28515625" style="4" customWidth="1"/>
    <col min="14088" max="14088" width="9.140625" style="4" customWidth="1"/>
    <col min="14089" max="14335" width="9.140625" style="4"/>
    <col min="14336" max="14336" width="10.5703125" style="4" customWidth="1"/>
    <col min="14337" max="14337" width="13.42578125" style="4" customWidth="1"/>
    <col min="14338" max="14338" width="10.7109375" style="4" customWidth="1"/>
    <col min="14339" max="14339" width="9.140625" style="4"/>
    <col min="14340" max="14340" width="5.5703125" style="4" customWidth="1"/>
    <col min="14341" max="14341" width="10.28515625" style="4" customWidth="1"/>
    <col min="14342" max="14342" width="17.7109375" style="4" customWidth="1"/>
    <col min="14343" max="14343" width="13.28515625" style="4" customWidth="1"/>
    <col min="14344" max="14344" width="9.140625" style="4" customWidth="1"/>
    <col min="14345" max="14591" width="9.140625" style="4"/>
    <col min="14592" max="14592" width="10.5703125" style="4" customWidth="1"/>
    <col min="14593" max="14593" width="13.42578125" style="4" customWidth="1"/>
    <col min="14594" max="14594" width="10.7109375" style="4" customWidth="1"/>
    <col min="14595" max="14595" width="9.140625" style="4"/>
    <col min="14596" max="14596" width="5.5703125" style="4" customWidth="1"/>
    <col min="14597" max="14597" width="10.28515625" style="4" customWidth="1"/>
    <col min="14598" max="14598" width="17.7109375" style="4" customWidth="1"/>
    <col min="14599" max="14599" width="13.28515625" style="4" customWidth="1"/>
    <col min="14600" max="14600" width="9.140625" style="4" customWidth="1"/>
    <col min="14601" max="14847" width="9.140625" style="4"/>
    <col min="14848" max="14848" width="10.5703125" style="4" customWidth="1"/>
    <col min="14849" max="14849" width="13.42578125" style="4" customWidth="1"/>
    <col min="14850" max="14850" width="10.7109375" style="4" customWidth="1"/>
    <col min="14851" max="14851" width="9.140625" style="4"/>
    <col min="14852" max="14852" width="5.5703125" style="4" customWidth="1"/>
    <col min="14853" max="14853" width="10.28515625" style="4" customWidth="1"/>
    <col min="14854" max="14854" width="17.7109375" style="4" customWidth="1"/>
    <col min="14855" max="14855" width="13.28515625" style="4" customWidth="1"/>
    <col min="14856" max="14856" width="9.140625" style="4" customWidth="1"/>
    <col min="14857" max="15103" width="9.140625" style="4"/>
    <col min="15104" max="15104" width="10.5703125" style="4" customWidth="1"/>
    <col min="15105" max="15105" width="13.42578125" style="4" customWidth="1"/>
    <col min="15106" max="15106" width="10.7109375" style="4" customWidth="1"/>
    <col min="15107" max="15107" width="9.140625" style="4"/>
    <col min="15108" max="15108" width="5.5703125" style="4" customWidth="1"/>
    <col min="15109" max="15109" width="10.28515625" style="4" customWidth="1"/>
    <col min="15110" max="15110" width="17.7109375" style="4" customWidth="1"/>
    <col min="15111" max="15111" width="13.28515625" style="4" customWidth="1"/>
    <col min="15112" max="15112" width="9.140625" style="4" customWidth="1"/>
    <col min="15113" max="15359" width="9.140625" style="4"/>
    <col min="15360" max="15360" width="10.5703125" style="4" customWidth="1"/>
    <col min="15361" max="15361" width="13.42578125" style="4" customWidth="1"/>
    <col min="15362" max="15362" width="10.7109375" style="4" customWidth="1"/>
    <col min="15363" max="15363" width="9.140625" style="4"/>
    <col min="15364" max="15364" width="5.5703125" style="4" customWidth="1"/>
    <col min="15365" max="15365" width="10.28515625" style="4" customWidth="1"/>
    <col min="15366" max="15366" width="17.7109375" style="4" customWidth="1"/>
    <col min="15367" max="15367" width="13.28515625" style="4" customWidth="1"/>
    <col min="15368" max="15368" width="9.140625" style="4" customWidth="1"/>
    <col min="15369" max="15615" width="9.140625" style="4"/>
    <col min="15616" max="15616" width="10.5703125" style="4" customWidth="1"/>
    <col min="15617" max="15617" width="13.42578125" style="4" customWidth="1"/>
    <col min="15618" max="15618" width="10.7109375" style="4" customWidth="1"/>
    <col min="15619" max="15619" width="9.140625" style="4"/>
    <col min="15620" max="15620" width="5.5703125" style="4" customWidth="1"/>
    <col min="15621" max="15621" width="10.28515625" style="4" customWidth="1"/>
    <col min="15622" max="15622" width="17.7109375" style="4" customWidth="1"/>
    <col min="15623" max="15623" width="13.28515625" style="4" customWidth="1"/>
    <col min="15624" max="15624" width="9.140625" style="4" customWidth="1"/>
    <col min="15625" max="15871" width="9.140625" style="4"/>
    <col min="15872" max="15872" width="10.5703125" style="4" customWidth="1"/>
    <col min="15873" max="15873" width="13.42578125" style="4" customWidth="1"/>
    <col min="15874" max="15874" width="10.7109375" style="4" customWidth="1"/>
    <col min="15875" max="15875" width="9.140625" style="4"/>
    <col min="15876" max="15876" width="5.5703125" style="4" customWidth="1"/>
    <col min="15877" max="15877" width="10.28515625" style="4" customWidth="1"/>
    <col min="15878" max="15878" width="17.7109375" style="4" customWidth="1"/>
    <col min="15879" max="15879" width="13.28515625" style="4" customWidth="1"/>
    <col min="15880" max="15880" width="9.140625" style="4" customWidth="1"/>
    <col min="15881" max="16127" width="9.140625" style="4"/>
    <col min="16128" max="16128" width="10.5703125" style="4" customWidth="1"/>
    <col min="16129" max="16129" width="13.42578125" style="4" customWidth="1"/>
    <col min="16130" max="16130" width="10.7109375" style="4" customWidth="1"/>
    <col min="16131" max="16131" width="9.140625" style="4"/>
    <col min="16132" max="16132" width="5.5703125" style="4" customWidth="1"/>
    <col min="16133" max="16133" width="10.28515625" style="4" customWidth="1"/>
    <col min="16134" max="16134" width="17.7109375" style="4" customWidth="1"/>
    <col min="16135" max="16135" width="13.28515625" style="4" customWidth="1"/>
    <col min="16136" max="16136" width="9.140625" style="4" customWidth="1"/>
    <col min="16137" max="16384" width="9.140625" style="4"/>
  </cols>
  <sheetData>
    <row r="1" spans="1:11" ht="21" customHeight="1">
      <c r="A1" s="654" t="s">
        <v>67</v>
      </c>
      <c r="B1" s="654"/>
      <c r="C1" s="654"/>
      <c r="D1" s="654"/>
      <c r="E1" s="654"/>
      <c r="F1" s="654"/>
      <c r="G1" s="654"/>
      <c r="H1" s="654"/>
    </row>
    <row r="2" spans="1:11" ht="13.5">
      <c r="A2" s="655"/>
      <c r="B2" s="655"/>
      <c r="C2" s="655"/>
      <c r="D2" s="655"/>
      <c r="E2" s="655"/>
      <c r="F2" s="655"/>
      <c r="G2" s="655"/>
      <c r="H2" s="655"/>
    </row>
    <row r="3" spans="1:11" ht="58.5" customHeight="1">
      <c r="A3" s="656" t="s">
        <v>512</v>
      </c>
      <c r="B3" s="657"/>
      <c r="C3" s="657"/>
      <c r="D3" s="657"/>
      <c r="E3" s="657"/>
      <c r="F3" s="657"/>
      <c r="G3" s="657"/>
      <c r="H3" s="657"/>
    </row>
    <row r="4" spans="1:11" ht="67.5" customHeight="1">
      <c r="A4" s="658" t="s">
        <v>377</v>
      </c>
      <c r="B4" s="659"/>
      <c r="C4" s="659"/>
      <c r="D4" s="659"/>
      <c r="E4" s="659"/>
      <c r="F4" s="659"/>
      <c r="G4" s="659"/>
      <c r="H4" s="659"/>
    </row>
    <row r="5" spans="1:11" ht="81.75" customHeight="1">
      <c r="A5" s="660" t="s">
        <v>524</v>
      </c>
      <c r="B5" s="661"/>
      <c r="C5" s="661"/>
      <c r="D5" s="661"/>
      <c r="E5" s="661"/>
      <c r="F5" s="661"/>
      <c r="G5" s="661"/>
      <c r="H5" s="661"/>
    </row>
    <row r="6" spans="1:11" ht="87.75" customHeight="1">
      <c r="A6" s="652" t="s">
        <v>245</v>
      </c>
      <c r="B6" s="653"/>
      <c r="C6" s="653"/>
      <c r="D6" s="653"/>
      <c r="E6" s="653"/>
      <c r="F6" s="653"/>
      <c r="G6" s="653"/>
      <c r="H6" s="653"/>
    </row>
    <row r="7" spans="1:11" ht="62.25" customHeight="1">
      <c r="A7" s="665" t="s">
        <v>513</v>
      </c>
      <c r="B7" s="666"/>
      <c r="C7" s="666"/>
      <c r="D7" s="666"/>
      <c r="E7" s="666"/>
      <c r="F7" s="666"/>
      <c r="G7" s="666"/>
      <c r="H7" s="666"/>
      <c r="I7" s="663"/>
      <c r="J7" s="663"/>
      <c r="K7" s="663"/>
    </row>
    <row r="8" spans="1:11" ht="104.25" customHeight="1">
      <c r="A8" s="667" t="s">
        <v>523</v>
      </c>
      <c r="B8" s="667"/>
      <c r="C8" s="667"/>
      <c r="D8" s="667"/>
      <c r="E8" s="667"/>
      <c r="F8" s="667"/>
      <c r="G8" s="667"/>
      <c r="H8" s="667"/>
      <c r="I8" s="664"/>
      <c r="J8" s="664"/>
      <c r="K8" s="664"/>
    </row>
    <row r="9" spans="1:11" ht="15">
      <c r="A9" s="653"/>
      <c r="B9" s="653"/>
      <c r="C9" s="653"/>
      <c r="D9" s="653"/>
      <c r="E9" s="653"/>
      <c r="F9" s="653"/>
      <c r="G9" s="653"/>
      <c r="H9" s="653"/>
    </row>
    <row r="10" spans="1:11" ht="13.5">
      <c r="A10" s="25" t="s">
        <v>68</v>
      </c>
      <c r="B10" s="25"/>
      <c r="C10" s="25"/>
      <c r="D10" s="25"/>
      <c r="E10" s="25"/>
      <c r="F10" s="25"/>
      <c r="G10" s="25"/>
      <c r="H10" s="25"/>
    </row>
    <row r="11" spans="1:11" ht="13.5">
      <c r="A11" s="25"/>
      <c r="B11" s="25"/>
      <c r="C11" s="25"/>
      <c r="D11" s="25"/>
      <c r="E11" s="25"/>
      <c r="F11" s="25"/>
      <c r="G11" s="25"/>
      <c r="H11" s="25"/>
    </row>
    <row r="12" spans="1:11" ht="15" customHeight="1">
      <c r="A12" s="662" t="s">
        <v>69</v>
      </c>
      <c r="B12" s="662"/>
      <c r="C12" s="662"/>
      <c r="D12" s="662"/>
      <c r="E12" s="662"/>
      <c r="F12" s="662"/>
      <c r="G12" s="26">
        <f> Краткое содержание!H42</f>
        <v>36541.477685966805</v>
      </c>
      <c r="H12" s="27" t="s">
        <v>70</v>
      </c>
    </row>
    <row r="13" spans="1:11" ht="15" customHeight="1">
      <c r="A13" s="662"/>
      <c r="B13" s="662"/>
      <c r="C13" s="662"/>
      <c r="D13" s="662"/>
      <c r="E13" s="662"/>
      <c r="F13" s="662"/>
      <c r="G13" s="26"/>
      <c r="H13" s="28"/>
    </row>
    <row r="14" spans="1:11" ht="13.5">
      <c r="A14" s="25"/>
      <c r="B14" s="25"/>
      <c r="C14" s="25"/>
      <c r="D14" s="25"/>
      <c r="E14" s="25"/>
      <c r="F14" s="25"/>
      <c r="G14" s="25"/>
      <c r="H14" s="25"/>
    </row>
    <row r="15" spans="1:11" ht="13.5">
      <c r="A15" s="25"/>
      <c r="B15" s="25"/>
      <c r="C15" s="25" t="s">
        <v>71</v>
      </c>
      <c r="D15" s="25"/>
      <c r="E15" s="25"/>
      <c r="F15" s="25"/>
      <c r="G15" s="25" t="s">
        <v>322</v>
      </c>
      <c r="H15" s="25"/>
    </row>
    <row r="16" spans="1:11" ht="13.5">
      <c r="A16" s="25"/>
      <c r="B16" s="25"/>
      <c r="C16" s="25"/>
      <c r="D16" s="25"/>
      <c r="E16" s="25"/>
      <c r="F16" s="25"/>
      <c r="G16" s="25"/>
      <c r="H16" s="25"/>
    </row>
  </sheetData>
  <mergeCells count="13">
    <mergeCell ref="A9:H9"/>
    <mergeCell ref="A12:F12"/>
    <mergeCell ref="A13:F13"/>
    <mergeCell ref="I7:K7"/>
    <mergeCell ref="I8:K8"/>
    <mergeCell ref="A7:H7"/>
    <mergeCell ref="A8:H8"/>
    <mergeCell ref="A6:H6"/>
    <mergeCell ref="A1:H1"/>
    <mergeCell ref="A2:H2"/>
    <mergeCell ref="A3:H3"/>
    <mergeCell ref="A4:H4"/>
    <mergeCell ref="A5:H5"/>
  </mergeCells>
  <pageMargins left="0.74803149606299213" right="0.35433070866141736" top="0.98425196850393704" bottom="0.98425196850393704" header="0.51181102362204722" footer="0.51181102362204722"/>
  <pageSetup paperSize="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view="pageBreakPreview" zoomScale="70" zoomScaleNormal="85" zoomScaleSheetLayoutView="70" workbookViewId="0">
      <selection activeCell="E23" sqref="E23:E24"/>
    </sheetView>
  </sheetViews>
  <sheetFormatPr defaultRowHeight="14.25"/>
  <cols>
    <col min="1" max="1" width="5.140625" style="34" customWidth="1"/>
    <col min="2" max="2" width="16.28515625" style="34" customWidth="1"/>
    <col min="3" max="3" width="43.140625" style="34" customWidth="1"/>
    <col min="4" max="4" width="20.140625" style="34" customWidth="1"/>
    <col min="5" max="5" width="18.28515625" style="34" customWidth="1"/>
    <col min="6" max="6" width="19.140625" style="34" customWidth="1"/>
    <col min="7" max="7" width="16.7109375" style="34" customWidth="1"/>
    <col min="8" max="8" width="19.140625" style="34" customWidth="1"/>
    <col min="9" max="9" width="24" style="34" customWidth="1"/>
    <col min="10" max="10" width="14.85546875" style="34" bestFit="1" customWidth="1"/>
    <col min="11" max="11" width="9.5703125" style="34" bestFit="1" customWidth="1"/>
    <col min="12" max="12" width="12" style="34" bestFit="1" customWidth="1"/>
    <col min="13" max="14" width="9.140625" style="34"/>
    <col min="15" max="15" width="22.140625" style="34" bestFit="1" customWidth="1"/>
    <col min="16" max="256" width="9.140625" style="34"/>
    <col min="257" max="257" width="5.140625" style="34" customWidth="1"/>
    <col min="258" max="258" width="16.28515625" style="34" customWidth="1"/>
    <col min="259" max="259" width="43.140625" style="34" customWidth="1"/>
    <col min="260" max="260" width="20.140625" style="34" customWidth="1"/>
    <col min="261" max="261" width="18.28515625" style="34" customWidth="1"/>
    <col min="262" max="262" width="19.140625" style="34" customWidth="1"/>
    <col min="263" max="263" width="16.7109375" style="34" customWidth="1"/>
    <col min="264" max="264" width="19.140625" style="34" customWidth="1"/>
    <col min="265" max="265" width="15.28515625" style="34" customWidth="1"/>
    <col min="266" max="266" width="11.5703125" style="34" bestFit="1" customWidth="1"/>
    <col min="267" max="267" width="9.5703125" style="34" bestFit="1" customWidth="1"/>
    <col min="268" max="512" width="9.140625" style="34"/>
    <col min="513" max="513" width="5.140625" style="34" customWidth="1"/>
    <col min="514" max="514" width="16.28515625" style="34" customWidth="1"/>
    <col min="515" max="515" width="43.140625" style="34" customWidth="1"/>
    <col min="516" max="516" width="20.140625" style="34" customWidth="1"/>
    <col min="517" max="517" width="18.28515625" style="34" customWidth="1"/>
    <col min="518" max="518" width="19.140625" style="34" customWidth="1"/>
    <col min="519" max="519" width="16.7109375" style="34" customWidth="1"/>
    <col min="520" max="520" width="19.140625" style="34" customWidth="1"/>
    <col min="521" max="521" width="15.28515625" style="34" customWidth="1"/>
    <col min="522" max="522" width="11.5703125" style="34" bestFit="1" customWidth="1"/>
    <col min="523" max="523" width="9.5703125" style="34" bestFit="1" customWidth="1"/>
    <col min="524" max="768" width="9.140625" style="34"/>
    <col min="769" max="769" width="5.140625" style="34" customWidth="1"/>
    <col min="770" max="770" width="16.28515625" style="34" customWidth="1"/>
    <col min="771" max="771" width="43.140625" style="34" customWidth="1"/>
    <col min="772" max="772" width="20.140625" style="34" customWidth="1"/>
    <col min="773" max="773" width="18.28515625" style="34" customWidth="1"/>
    <col min="774" max="774" width="19.140625" style="34" customWidth="1"/>
    <col min="775" max="775" width="16.7109375" style="34" customWidth="1"/>
    <col min="776" max="776" width="19.140625" style="34" customWidth="1"/>
    <col min="777" max="777" width="15.28515625" style="34" customWidth="1"/>
    <col min="778" max="778" width="11.5703125" style="34" bestFit="1" customWidth="1"/>
    <col min="779" max="779" width="9.5703125" style="34" bestFit="1" customWidth="1"/>
    <col min="780" max="1024" width="9.140625" style="34"/>
    <col min="1025" max="1025" width="5.140625" style="34" customWidth="1"/>
    <col min="1026" max="1026" width="16.28515625" style="34" customWidth="1"/>
    <col min="1027" max="1027" width="43.140625" style="34" customWidth="1"/>
    <col min="1028" max="1028" width="20.140625" style="34" customWidth="1"/>
    <col min="1029" max="1029" width="18.28515625" style="34" customWidth="1"/>
    <col min="1030" max="1030" width="19.140625" style="34" customWidth="1"/>
    <col min="1031" max="1031" width="16.7109375" style="34" customWidth="1"/>
    <col min="1032" max="1032" width="19.140625" style="34" customWidth="1"/>
    <col min="1033" max="1033" width="15.28515625" style="34" customWidth="1"/>
    <col min="1034" max="1034" width="11.5703125" style="34" bestFit="1" customWidth="1"/>
    <col min="1035" max="1035" width="9.5703125" style="34" bestFit="1" customWidth="1"/>
    <col min="1036" max="1280" width="9.140625" style="34"/>
    <col min="1281" max="1281" width="5.140625" style="34" customWidth="1"/>
    <col min="1282" max="1282" width="16.28515625" style="34" customWidth="1"/>
    <col min="1283" max="1283" width="43.140625" style="34" customWidth="1"/>
    <col min="1284" max="1284" width="20.140625" style="34" customWidth="1"/>
    <col min="1285" max="1285" width="18.28515625" style="34" customWidth="1"/>
    <col min="1286" max="1286" width="19.140625" style="34" customWidth="1"/>
    <col min="1287" max="1287" width="16.7109375" style="34" customWidth="1"/>
    <col min="1288" max="1288" width="19.140625" style="34" customWidth="1"/>
    <col min="1289" max="1289" width="15.28515625" style="34" customWidth="1"/>
    <col min="1290" max="1290" width="11.5703125" style="34" bestFit="1" customWidth="1"/>
    <col min="1291" max="1291" width="9.5703125" style="34" bestFit="1" customWidth="1"/>
    <col min="1292" max="1536" width="9.140625" style="34"/>
    <col min="1537" max="1537" width="5.140625" style="34" customWidth="1"/>
    <col min="1538" max="1538" width="16.28515625" style="34" customWidth="1"/>
    <col min="1539" max="1539" width="43.140625" style="34" customWidth="1"/>
    <col min="1540" max="1540" width="20.140625" style="34" customWidth="1"/>
    <col min="1541" max="1541" width="18.28515625" style="34" customWidth="1"/>
    <col min="1542" max="1542" width="19.140625" style="34" customWidth="1"/>
    <col min="1543" max="1543" width="16.7109375" style="34" customWidth="1"/>
    <col min="1544" max="1544" width="19.140625" style="34" customWidth="1"/>
    <col min="1545" max="1545" width="15.28515625" style="34" customWidth="1"/>
    <col min="1546" max="1546" width="11.5703125" style="34" bestFit="1" customWidth="1"/>
    <col min="1547" max="1547" width="9.5703125" style="34" bestFit="1" customWidth="1"/>
    <col min="1548" max="1792" width="9.140625" style="34"/>
    <col min="1793" max="1793" width="5.140625" style="34" customWidth="1"/>
    <col min="1794" max="1794" width="16.28515625" style="34" customWidth="1"/>
    <col min="1795" max="1795" width="43.140625" style="34" customWidth="1"/>
    <col min="1796" max="1796" width="20.140625" style="34" customWidth="1"/>
    <col min="1797" max="1797" width="18.28515625" style="34" customWidth="1"/>
    <col min="1798" max="1798" width="19.140625" style="34" customWidth="1"/>
    <col min="1799" max="1799" width="16.7109375" style="34" customWidth="1"/>
    <col min="1800" max="1800" width="19.140625" style="34" customWidth="1"/>
    <col min="1801" max="1801" width="15.28515625" style="34" customWidth="1"/>
    <col min="1802" max="1802" width="11.5703125" style="34" bestFit="1" customWidth="1"/>
    <col min="1803" max="1803" width="9.5703125" style="34" bestFit="1" customWidth="1"/>
    <col min="1804" max="2048" width="9.140625" style="34"/>
    <col min="2049" max="2049" width="5.140625" style="34" customWidth="1"/>
    <col min="2050" max="2050" width="16.28515625" style="34" customWidth="1"/>
    <col min="2051" max="2051" width="43.140625" style="34" customWidth="1"/>
    <col min="2052" max="2052" width="20.140625" style="34" customWidth="1"/>
    <col min="2053" max="2053" width="18.28515625" style="34" customWidth="1"/>
    <col min="2054" max="2054" width="19.140625" style="34" customWidth="1"/>
    <col min="2055" max="2055" width="16.7109375" style="34" customWidth="1"/>
    <col min="2056" max="2056" width="19.140625" style="34" customWidth="1"/>
    <col min="2057" max="2057" width="15.28515625" style="34" customWidth="1"/>
    <col min="2058" max="2058" width="11.5703125" style="34" bestFit="1" customWidth="1"/>
    <col min="2059" max="2059" width="9.5703125" style="34" bestFit="1" customWidth="1"/>
    <col min="2060" max="2304" width="9.140625" style="34"/>
    <col min="2305" max="2305" width="5.140625" style="34" customWidth="1"/>
    <col min="2306" max="2306" width="16.28515625" style="34" customWidth="1"/>
    <col min="2307" max="2307" width="43.140625" style="34" customWidth="1"/>
    <col min="2308" max="2308" width="20.140625" style="34" customWidth="1"/>
    <col min="2309" max="2309" width="18.28515625" style="34" customWidth="1"/>
    <col min="2310" max="2310" width="19.140625" style="34" customWidth="1"/>
    <col min="2311" max="2311" width="16.7109375" style="34" customWidth="1"/>
    <col min="2312" max="2312" width="19.140625" style="34" customWidth="1"/>
    <col min="2313" max="2313" width="15.28515625" style="34" customWidth="1"/>
    <col min="2314" max="2314" width="11.5703125" style="34" bestFit="1" customWidth="1"/>
    <col min="2315" max="2315" width="9.5703125" style="34" bestFit="1" customWidth="1"/>
    <col min="2316" max="2560" width="9.140625" style="34"/>
    <col min="2561" max="2561" width="5.140625" style="34" customWidth="1"/>
    <col min="2562" max="2562" width="16.28515625" style="34" customWidth="1"/>
    <col min="2563" max="2563" width="43.140625" style="34" customWidth="1"/>
    <col min="2564" max="2564" width="20.140625" style="34" customWidth="1"/>
    <col min="2565" max="2565" width="18.28515625" style="34" customWidth="1"/>
    <col min="2566" max="2566" width="19.140625" style="34" customWidth="1"/>
    <col min="2567" max="2567" width="16.7109375" style="34" customWidth="1"/>
    <col min="2568" max="2568" width="19.140625" style="34" customWidth="1"/>
    <col min="2569" max="2569" width="15.28515625" style="34" customWidth="1"/>
    <col min="2570" max="2570" width="11.5703125" style="34" bestFit="1" customWidth="1"/>
    <col min="2571" max="2571" width="9.5703125" style="34" bestFit="1" customWidth="1"/>
    <col min="2572" max="2816" width="9.140625" style="34"/>
    <col min="2817" max="2817" width="5.140625" style="34" customWidth="1"/>
    <col min="2818" max="2818" width="16.28515625" style="34" customWidth="1"/>
    <col min="2819" max="2819" width="43.140625" style="34" customWidth="1"/>
    <col min="2820" max="2820" width="20.140625" style="34" customWidth="1"/>
    <col min="2821" max="2821" width="18.28515625" style="34" customWidth="1"/>
    <col min="2822" max="2822" width="19.140625" style="34" customWidth="1"/>
    <col min="2823" max="2823" width="16.7109375" style="34" customWidth="1"/>
    <col min="2824" max="2824" width="19.140625" style="34" customWidth="1"/>
    <col min="2825" max="2825" width="15.28515625" style="34" customWidth="1"/>
    <col min="2826" max="2826" width="11.5703125" style="34" bestFit="1" customWidth="1"/>
    <col min="2827" max="2827" width="9.5703125" style="34" bestFit="1" customWidth="1"/>
    <col min="2828" max="3072" width="9.140625" style="34"/>
    <col min="3073" max="3073" width="5.140625" style="34" customWidth="1"/>
    <col min="3074" max="3074" width="16.28515625" style="34" customWidth="1"/>
    <col min="3075" max="3075" width="43.140625" style="34" customWidth="1"/>
    <col min="3076" max="3076" width="20.140625" style="34" customWidth="1"/>
    <col min="3077" max="3077" width="18.28515625" style="34" customWidth="1"/>
    <col min="3078" max="3078" width="19.140625" style="34" customWidth="1"/>
    <col min="3079" max="3079" width="16.7109375" style="34" customWidth="1"/>
    <col min="3080" max="3080" width="19.140625" style="34" customWidth="1"/>
    <col min="3081" max="3081" width="15.28515625" style="34" customWidth="1"/>
    <col min="3082" max="3082" width="11.5703125" style="34" bestFit="1" customWidth="1"/>
    <col min="3083" max="3083" width="9.5703125" style="34" bestFit="1" customWidth="1"/>
    <col min="3084" max="3328" width="9.140625" style="34"/>
    <col min="3329" max="3329" width="5.140625" style="34" customWidth="1"/>
    <col min="3330" max="3330" width="16.28515625" style="34" customWidth="1"/>
    <col min="3331" max="3331" width="43.140625" style="34" customWidth="1"/>
    <col min="3332" max="3332" width="20.140625" style="34" customWidth="1"/>
    <col min="3333" max="3333" width="18.28515625" style="34" customWidth="1"/>
    <col min="3334" max="3334" width="19.140625" style="34" customWidth="1"/>
    <col min="3335" max="3335" width="16.7109375" style="34" customWidth="1"/>
    <col min="3336" max="3336" width="19.140625" style="34" customWidth="1"/>
    <col min="3337" max="3337" width="15.28515625" style="34" customWidth="1"/>
    <col min="3338" max="3338" width="11.5703125" style="34" bestFit="1" customWidth="1"/>
    <col min="3339" max="3339" width="9.5703125" style="34" bestFit="1" customWidth="1"/>
    <col min="3340" max="3584" width="9.140625" style="34"/>
    <col min="3585" max="3585" width="5.140625" style="34" customWidth="1"/>
    <col min="3586" max="3586" width="16.28515625" style="34" customWidth="1"/>
    <col min="3587" max="3587" width="43.140625" style="34" customWidth="1"/>
    <col min="3588" max="3588" width="20.140625" style="34" customWidth="1"/>
    <col min="3589" max="3589" width="18.28515625" style="34" customWidth="1"/>
    <col min="3590" max="3590" width="19.140625" style="34" customWidth="1"/>
    <col min="3591" max="3591" width="16.7109375" style="34" customWidth="1"/>
    <col min="3592" max="3592" width="19.140625" style="34" customWidth="1"/>
    <col min="3593" max="3593" width="15.28515625" style="34" customWidth="1"/>
    <col min="3594" max="3594" width="11.5703125" style="34" bestFit="1" customWidth="1"/>
    <col min="3595" max="3595" width="9.5703125" style="34" bestFit="1" customWidth="1"/>
    <col min="3596" max="3840" width="9.140625" style="34"/>
    <col min="3841" max="3841" width="5.140625" style="34" customWidth="1"/>
    <col min="3842" max="3842" width="16.28515625" style="34" customWidth="1"/>
    <col min="3843" max="3843" width="43.140625" style="34" customWidth="1"/>
    <col min="3844" max="3844" width="20.140625" style="34" customWidth="1"/>
    <col min="3845" max="3845" width="18.28515625" style="34" customWidth="1"/>
    <col min="3846" max="3846" width="19.140625" style="34" customWidth="1"/>
    <col min="3847" max="3847" width="16.7109375" style="34" customWidth="1"/>
    <col min="3848" max="3848" width="19.140625" style="34" customWidth="1"/>
    <col min="3849" max="3849" width="15.28515625" style="34" customWidth="1"/>
    <col min="3850" max="3850" width="11.5703125" style="34" bestFit="1" customWidth="1"/>
    <col min="3851" max="3851" width="9.5703125" style="34" bestFit="1" customWidth="1"/>
    <col min="3852" max="4096" width="9.140625" style="34"/>
    <col min="4097" max="4097" width="5.140625" style="34" customWidth="1"/>
    <col min="4098" max="4098" width="16.28515625" style="34" customWidth="1"/>
    <col min="4099" max="4099" width="43.140625" style="34" customWidth="1"/>
    <col min="4100" max="4100" width="20.140625" style="34" customWidth="1"/>
    <col min="4101" max="4101" width="18.28515625" style="34" customWidth="1"/>
    <col min="4102" max="4102" width="19.140625" style="34" customWidth="1"/>
    <col min="4103" max="4103" width="16.7109375" style="34" customWidth="1"/>
    <col min="4104" max="4104" width="19.140625" style="34" customWidth="1"/>
    <col min="4105" max="4105" width="15.28515625" style="34" customWidth="1"/>
    <col min="4106" max="4106" width="11.5703125" style="34" bestFit="1" customWidth="1"/>
    <col min="4107" max="4107" width="9.5703125" style="34" bestFit="1" customWidth="1"/>
    <col min="4108" max="4352" width="9.140625" style="34"/>
    <col min="4353" max="4353" width="5.140625" style="34" customWidth="1"/>
    <col min="4354" max="4354" width="16.28515625" style="34" customWidth="1"/>
    <col min="4355" max="4355" width="43.140625" style="34" customWidth="1"/>
    <col min="4356" max="4356" width="20.140625" style="34" customWidth="1"/>
    <col min="4357" max="4357" width="18.28515625" style="34" customWidth="1"/>
    <col min="4358" max="4358" width="19.140625" style="34" customWidth="1"/>
    <col min="4359" max="4359" width="16.7109375" style="34" customWidth="1"/>
    <col min="4360" max="4360" width="19.140625" style="34" customWidth="1"/>
    <col min="4361" max="4361" width="15.28515625" style="34" customWidth="1"/>
    <col min="4362" max="4362" width="11.5703125" style="34" bestFit="1" customWidth="1"/>
    <col min="4363" max="4363" width="9.5703125" style="34" bestFit="1" customWidth="1"/>
    <col min="4364" max="4608" width="9.140625" style="34"/>
    <col min="4609" max="4609" width="5.140625" style="34" customWidth="1"/>
    <col min="4610" max="4610" width="16.28515625" style="34" customWidth="1"/>
    <col min="4611" max="4611" width="43.140625" style="34" customWidth="1"/>
    <col min="4612" max="4612" width="20.140625" style="34" customWidth="1"/>
    <col min="4613" max="4613" width="18.28515625" style="34" customWidth="1"/>
    <col min="4614" max="4614" width="19.140625" style="34" customWidth="1"/>
    <col min="4615" max="4615" width="16.7109375" style="34" customWidth="1"/>
    <col min="4616" max="4616" width="19.140625" style="34" customWidth="1"/>
    <col min="4617" max="4617" width="15.28515625" style="34" customWidth="1"/>
    <col min="4618" max="4618" width="11.5703125" style="34" bestFit="1" customWidth="1"/>
    <col min="4619" max="4619" width="9.5703125" style="34" bestFit="1" customWidth="1"/>
    <col min="4620" max="4864" width="9.140625" style="34"/>
    <col min="4865" max="4865" width="5.140625" style="34" customWidth="1"/>
    <col min="4866" max="4866" width="16.28515625" style="34" customWidth="1"/>
    <col min="4867" max="4867" width="43.140625" style="34" customWidth="1"/>
    <col min="4868" max="4868" width="20.140625" style="34" customWidth="1"/>
    <col min="4869" max="4869" width="18.28515625" style="34" customWidth="1"/>
    <col min="4870" max="4870" width="19.140625" style="34" customWidth="1"/>
    <col min="4871" max="4871" width="16.7109375" style="34" customWidth="1"/>
    <col min="4872" max="4872" width="19.140625" style="34" customWidth="1"/>
    <col min="4873" max="4873" width="15.28515625" style="34" customWidth="1"/>
    <col min="4874" max="4874" width="11.5703125" style="34" bestFit="1" customWidth="1"/>
    <col min="4875" max="4875" width="9.5703125" style="34" bestFit="1" customWidth="1"/>
    <col min="4876" max="5120" width="9.140625" style="34"/>
    <col min="5121" max="5121" width="5.140625" style="34" customWidth="1"/>
    <col min="5122" max="5122" width="16.28515625" style="34" customWidth="1"/>
    <col min="5123" max="5123" width="43.140625" style="34" customWidth="1"/>
    <col min="5124" max="5124" width="20.140625" style="34" customWidth="1"/>
    <col min="5125" max="5125" width="18.28515625" style="34" customWidth="1"/>
    <col min="5126" max="5126" width="19.140625" style="34" customWidth="1"/>
    <col min="5127" max="5127" width="16.7109375" style="34" customWidth="1"/>
    <col min="5128" max="5128" width="19.140625" style="34" customWidth="1"/>
    <col min="5129" max="5129" width="15.28515625" style="34" customWidth="1"/>
    <col min="5130" max="5130" width="11.5703125" style="34" bestFit="1" customWidth="1"/>
    <col min="5131" max="5131" width="9.5703125" style="34" bestFit="1" customWidth="1"/>
    <col min="5132" max="5376" width="9.140625" style="34"/>
    <col min="5377" max="5377" width="5.140625" style="34" customWidth="1"/>
    <col min="5378" max="5378" width="16.28515625" style="34" customWidth="1"/>
    <col min="5379" max="5379" width="43.140625" style="34" customWidth="1"/>
    <col min="5380" max="5380" width="20.140625" style="34" customWidth="1"/>
    <col min="5381" max="5381" width="18.28515625" style="34" customWidth="1"/>
    <col min="5382" max="5382" width="19.140625" style="34" customWidth="1"/>
    <col min="5383" max="5383" width="16.7109375" style="34" customWidth="1"/>
    <col min="5384" max="5384" width="19.140625" style="34" customWidth="1"/>
    <col min="5385" max="5385" width="15.28515625" style="34" customWidth="1"/>
    <col min="5386" max="5386" width="11.5703125" style="34" bestFit="1" customWidth="1"/>
    <col min="5387" max="5387" width="9.5703125" style="34" bestFit="1" customWidth="1"/>
    <col min="5388" max="5632" width="9.140625" style="34"/>
    <col min="5633" max="5633" width="5.140625" style="34" customWidth="1"/>
    <col min="5634" max="5634" width="16.28515625" style="34" customWidth="1"/>
    <col min="5635" max="5635" width="43.140625" style="34" customWidth="1"/>
    <col min="5636" max="5636" width="20.140625" style="34" customWidth="1"/>
    <col min="5637" max="5637" width="18.28515625" style="34" customWidth="1"/>
    <col min="5638" max="5638" width="19.140625" style="34" customWidth="1"/>
    <col min="5639" max="5639" width="16.7109375" style="34" customWidth="1"/>
    <col min="5640" max="5640" width="19.140625" style="34" customWidth="1"/>
    <col min="5641" max="5641" width="15.28515625" style="34" customWidth="1"/>
    <col min="5642" max="5642" width="11.5703125" style="34" bestFit="1" customWidth="1"/>
    <col min="5643" max="5643" width="9.5703125" style="34" bestFit="1" customWidth="1"/>
    <col min="5644" max="5888" width="9.140625" style="34"/>
    <col min="5889" max="5889" width="5.140625" style="34" customWidth="1"/>
    <col min="5890" max="5890" width="16.28515625" style="34" customWidth="1"/>
    <col min="5891" max="5891" width="43.140625" style="34" customWidth="1"/>
    <col min="5892" max="5892" width="20.140625" style="34" customWidth="1"/>
    <col min="5893" max="5893" width="18.28515625" style="34" customWidth="1"/>
    <col min="5894" max="5894" width="19.140625" style="34" customWidth="1"/>
    <col min="5895" max="5895" width="16.7109375" style="34" customWidth="1"/>
    <col min="5896" max="5896" width="19.140625" style="34" customWidth="1"/>
    <col min="5897" max="5897" width="15.28515625" style="34" customWidth="1"/>
    <col min="5898" max="5898" width="11.5703125" style="34" bestFit="1" customWidth="1"/>
    <col min="5899" max="5899" width="9.5703125" style="34" bestFit="1" customWidth="1"/>
    <col min="5900" max="6144" width="9.140625" style="34"/>
    <col min="6145" max="6145" width="5.140625" style="34" customWidth="1"/>
    <col min="6146" max="6146" width="16.28515625" style="34" customWidth="1"/>
    <col min="6147" max="6147" width="43.140625" style="34" customWidth="1"/>
    <col min="6148" max="6148" width="20.140625" style="34" customWidth="1"/>
    <col min="6149" max="6149" width="18.28515625" style="34" customWidth="1"/>
    <col min="6150" max="6150" width="19.140625" style="34" customWidth="1"/>
    <col min="6151" max="6151" width="16.7109375" style="34" customWidth="1"/>
    <col min="6152" max="6152" width="19.140625" style="34" customWidth="1"/>
    <col min="6153" max="6153" width="15.28515625" style="34" customWidth="1"/>
    <col min="6154" max="6154" width="11.5703125" style="34" bestFit="1" customWidth="1"/>
    <col min="6155" max="6155" width="9.5703125" style="34" bestFit="1" customWidth="1"/>
    <col min="6156" max="6400" width="9.140625" style="34"/>
    <col min="6401" max="6401" width="5.140625" style="34" customWidth="1"/>
    <col min="6402" max="6402" width="16.28515625" style="34" customWidth="1"/>
    <col min="6403" max="6403" width="43.140625" style="34" customWidth="1"/>
    <col min="6404" max="6404" width="20.140625" style="34" customWidth="1"/>
    <col min="6405" max="6405" width="18.28515625" style="34" customWidth="1"/>
    <col min="6406" max="6406" width="19.140625" style="34" customWidth="1"/>
    <col min="6407" max="6407" width="16.7109375" style="34" customWidth="1"/>
    <col min="6408" max="6408" width="19.140625" style="34" customWidth="1"/>
    <col min="6409" max="6409" width="15.28515625" style="34" customWidth="1"/>
    <col min="6410" max="6410" width="11.5703125" style="34" bestFit="1" customWidth="1"/>
    <col min="6411" max="6411" width="9.5703125" style="34" bestFit="1" customWidth="1"/>
    <col min="6412" max="6656" width="9.140625" style="34"/>
    <col min="6657" max="6657" width="5.140625" style="34" customWidth="1"/>
    <col min="6658" max="6658" width="16.28515625" style="34" customWidth="1"/>
    <col min="6659" max="6659" width="43.140625" style="34" customWidth="1"/>
    <col min="6660" max="6660" width="20.140625" style="34" customWidth="1"/>
    <col min="6661" max="6661" width="18.28515625" style="34" customWidth="1"/>
    <col min="6662" max="6662" width="19.140625" style="34" customWidth="1"/>
    <col min="6663" max="6663" width="16.7109375" style="34" customWidth="1"/>
    <col min="6664" max="6664" width="19.140625" style="34" customWidth="1"/>
    <col min="6665" max="6665" width="15.28515625" style="34" customWidth="1"/>
    <col min="6666" max="6666" width="11.5703125" style="34" bestFit="1" customWidth="1"/>
    <col min="6667" max="6667" width="9.5703125" style="34" bestFit="1" customWidth="1"/>
    <col min="6668" max="6912" width="9.140625" style="34"/>
    <col min="6913" max="6913" width="5.140625" style="34" customWidth="1"/>
    <col min="6914" max="6914" width="16.28515625" style="34" customWidth="1"/>
    <col min="6915" max="6915" width="43.140625" style="34" customWidth="1"/>
    <col min="6916" max="6916" width="20.140625" style="34" customWidth="1"/>
    <col min="6917" max="6917" width="18.28515625" style="34" customWidth="1"/>
    <col min="6918" max="6918" width="19.140625" style="34" customWidth="1"/>
    <col min="6919" max="6919" width="16.7109375" style="34" customWidth="1"/>
    <col min="6920" max="6920" width="19.140625" style="34" customWidth="1"/>
    <col min="6921" max="6921" width="15.28515625" style="34" customWidth="1"/>
    <col min="6922" max="6922" width="11.5703125" style="34" bestFit="1" customWidth="1"/>
    <col min="6923" max="6923" width="9.5703125" style="34" bestFit="1" customWidth="1"/>
    <col min="6924" max="7168" width="9.140625" style="34"/>
    <col min="7169" max="7169" width="5.140625" style="34" customWidth="1"/>
    <col min="7170" max="7170" width="16.28515625" style="34" customWidth="1"/>
    <col min="7171" max="7171" width="43.140625" style="34" customWidth="1"/>
    <col min="7172" max="7172" width="20.140625" style="34" customWidth="1"/>
    <col min="7173" max="7173" width="18.28515625" style="34" customWidth="1"/>
    <col min="7174" max="7174" width="19.140625" style="34" customWidth="1"/>
    <col min="7175" max="7175" width="16.7109375" style="34" customWidth="1"/>
    <col min="7176" max="7176" width="19.140625" style="34" customWidth="1"/>
    <col min="7177" max="7177" width="15.28515625" style="34" customWidth="1"/>
    <col min="7178" max="7178" width="11.5703125" style="34" bestFit="1" customWidth="1"/>
    <col min="7179" max="7179" width="9.5703125" style="34" bestFit="1" customWidth="1"/>
    <col min="7180" max="7424" width="9.140625" style="34"/>
    <col min="7425" max="7425" width="5.140625" style="34" customWidth="1"/>
    <col min="7426" max="7426" width="16.28515625" style="34" customWidth="1"/>
    <col min="7427" max="7427" width="43.140625" style="34" customWidth="1"/>
    <col min="7428" max="7428" width="20.140625" style="34" customWidth="1"/>
    <col min="7429" max="7429" width="18.28515625" style="34" customWidth="1"/>
    <col min="7430" max="7430" width="19.140625" style="34" customWidth="1"/>
    <col min="7431" max="7431" width="16.7109375" style="34" customWidth="1"/>
    <col min="7432" max="7432" width="19.140625" style="34" customWidth="1"/>
    <col min="7433" max="7433" width="15.28515625" style="34" customWidth="1"/>
    <col min="7434" max="7434" width="11.5703125" style="34" bestFit="1" customWidth="1"/>
    <col min="7435" max="7435" width="9.5703125" style="34" bestFit="1" customWidth="1"/>
    <col min="7436" max="7680" width="9.140625" style="34"/>
    <col min="7681" max="7681" width="5.140625" style="34" customWidth="1"/>
    <col min="7682" max="7682" width="16.28515625" style="34" customWidth="1"/>
    <col min="7683" max="7683" width="43.140625" style="34" customWidth="1"/>
    <col min="7684" max="7684" width="20.140625" style="34" customWidth="1"/>
    <col min="7685" max="7685" width="18.28515625" style="34" customWidth="1"/>
    <col min="7686" max="7686" width="19.140625" style="34" customWidth="1"/>
    <col min="7687" max="7687" width="16.7109375" style="34" customWidth="1"/>
    <col min="7688" max="7688" width="19.140625" style="34" customWidth="1"/>
    <col min="7689" max="7689" width="15.28515625" style="34" customWidth="1"/>
    <col min="7690" max="7690" width="11.5703125" style="34" bestFit="1" customWidth="1"/>
    <col min="7691" max="7691" width="9.5703125" style="34" bestFit="1" customWidth="1"/>
    <col min="7692" max="7936" width="9.140625" style="34"/>
    <col min="7937" max="7937" width="5.140625" style="34" customWidth="1"/>
    <col min="7938" max="7938" width="16.28515625" style="34" customWidth="1"/>
    <col min="7939" max="7939" width="43.140625" style="34" customWidth="1"/>
    <col min="7940" max="7940" width="20.140625" style="34" customWidth="1"/>
    <col min="7941" max="7941" width="18.28515625" style="34" customWidth="1"/>
    <col min="7942" max="7942" width="19.140625" style="34" customWidth="1"/>
    <col min="7943" max="7943" width="16.7109375" style="34" customWidth="1"/>
    <col min="7944" max="7944" width="19.140625" style="34" customWidth="1"/>
    <col min="7945" max="7945" width="15.28515625" style="34" customWidth="1"/>
    <col min="7946" max="7946" width="11.5703125" style="34" bestFit="1" customWidth="1"/>
    <col min="7947" max="7947" width="9.5703125" style="34" bestFit="1" customWidth="1"/>
    <col min="7948" max="8192" width="9.140625" style="34"/>
    <col min="8193" max="8193" width="5.140625" style="34" customWidth="1"/>
    <col min="8194" max="8194" width="16.28515625" style="34" customWidth="1"/>
    <col min="8195" max="8195" width="43.140625" style="34" customWidth="1"/>
    <col min="8196" max="8196" width="20.140625" style="34" customWidth="1"/>
    <col min="8197" max="8197" width="18.28515625" style="34" customWidth="1"/>
    <col min="8198" max="8198" width="19.140625" style="34" customWidth="1"/>
    <col min="8199" max="8199" width="16.7109375" style="34" customWidth="1"/>
    <col min="8200" max="8200" width="19.140625" style="34" customWidth="1"/>
    <col min="8201" max="8201" width="15.28515625" style="34" customWidth="1"/>
    <col min="8202" max="8202" width="11.5703125" style="34" bestFit="1" customWidth="1"/>
    <col min="8203" max="8203" width="9.5703125" style="34" bestFit="1" customWidth="1"/>
    <col min="8204" max="8448" width="9.140625" style="34"/>
    <col min="8449" max="8449" width="5.140625" style="34" customWidth="1"/>
    <col min="8450" max="8450" width="16.28515625" style="34" customWidth="1"/>
    <col min="8451" max="8451" width="43.140625" style="34" customWidth="1"/>
    <col min="8452" max="8452" width="20.140625" style="34" customWidth="1"/>
    <col min="8453" max="8453" width="18.28515625" style="34" customWidth="1"/>
    <col min="8454" max="8454" width="19.140625" style="34" customWidth="1"/>
    <col min="8455" max="8455" width="16.7109375" style="34" customWidth="1"/>
    <col min="8456" max="8456" width="19.140625" style="34" customWidth="1"/>
    <col min="8457" max="8457" width="15.28515625" style="34" customWidth="1"/>
    <col min="8458" max="8458" width="11.5703125" style="34" bestFit="1" customWidth="1"/>
    <col min="8459" max="8459" width="9.5703125" style="34" bestFit="1" customWidth="1"/>
    <col min="8460" max="8704" width="9.140625" style="34"/>
    <col min="8705" max="8705" width="5.140625" style="34" customWidth="1"/>
    <col min="8706" max="8706" width="16.28515625" style="34" customWidth="1"/>
    <col min="8707" max="8707" width="43.140625" style="34" customWidth="1"/>
    <col min="8708" max="8708" width="20.140625" style="34" customWidth="1"/>
    <col min="8709" max="8709" width="18.28515625" style="34" customWidth="1"/>
    <col min="8710" max="8710" width="19.140625" style="34" customWidth="1"/>
    <col min="8711" max="8711" width="16.7109375" style="34" customWidth="1"/>
    <col min="8712" max="8712" width="19.140625" style="34" customWidth="1"/>
    <col min="8713" max="8713" width="15.28515625" style="34" customWidth="1"/>
    <col min="8714" max="8714" width="11.5703125" style="34" bestFit="1" customWidth="1"/>
    <col min="8715" max="8715" width="9.5703125" style="34" bestFit="1" customWidth="1"/>
    <col min="8716" max="8960" width="9.140625" style="34"/>
    <col min="8961" max="8961" width="5.140625" style="34" customWidth="1"/>
    <col min="8962" max="8962" width="16.28515625" style="34" customWidth="1"/>
    <col min="8963" max="8963" width="43.140625" style="34" customWidth="1"/>
    <col min="8964" max="8964" width="20.140625" style="34" customWidth="1"/>
    <col min="8965" max="8965" width="18.28515625" style="34" customWidth="1"/>
    <col min="8966" max="8966" width="19.140625" style="34" customWidth="1"/>
    <col min="8967" max="8967" width="16.7109375" style="34" customWidth="1"/>
    <col min="8968" max="8968" width="19.140625" style="34" customWidth="1"/>
    <col min="8969" max="8969" width="15.28515625" style="34" customWidth="1"/>
    <col min="8970" max="8970" width="11.5703125" style="34" bestFit="1" customWidth="1"/>
    <col min="8971" max="8971" width="9.5703125" style="34" bestFit="1" customWidth="1"/>
    <col min="8972" max="9216" width="9.140625" style="34"/>
    <col min="9217" max="9217" width="5.140625" style="34" customWidth="1"/>
    <col min="9218" max="9218" width="16.28515625" style="34" customWidth="1"/>
    <col min="9219" max="9219" width="43.140625" style="34" customWidth="1"/>
    <col min="9220" max="9220" width="20.140625" style="34" customWidth="1"/>
    <col min="9221" max="9221" width="18.28515625" style="34" customWidth="1"/>
    <col min="9222" max="9222" width="19.140625" style="34" customWidth="1"/>
    <col min="9223" max="9223" width="16.7109375" style="34" customWidth="1"/>
    <col min="9224" max="9224" width="19.140625" style="34" customWidth="1"/>
    <col min="9225" max="9225" width="15.28515625" style="34" customWidth="1"/>
    <col min="9226" max="9226" width="11.5703125" style="34" bestFit="1" customWidth="1"/>
    <col min="9227" max="9227" width="9.5703125" style="34" bestFit="1" customWidth="1"/>
    <col min="9228" max="9472" width="9.140625" style="34"/>
    <col min="9473" max="9473" width="5.140625" style="34" customWidth="1"/>
    <col min="9474" max="9474" width="16.28515625" style="34" customWidth="1"/>
    <col min="9475" max="9475" width="43.140625" style="34" customWidth="1"/>
    <col min="9476" max="9476" width="20.140625" style="34" customWidth="1"/>
    <col min="9477" max="9477" width="18.28515625" style="34" customWidth="1"/>
    <col min="9478" max="9478" width="19.140625" style="34" customWidth="1"/>
    <col min="9479" max="9479" width="16.7109375" style="34" customWidth="1"/>
    <col min="9480" max="9480" width="19.140625" style="34" customWidth="1"/>
    <col min="9481" max="9481" width="15.28515625" style="34" customWidth="1"/>
    <col min="9482" max="9482" width="11.5703125" style="34" bestFit="1" customWidth="1"/>
    <col min="9483" max="9483" width="9.5703125" style="34" bestFit="1" customWidth="1"/>
    <col min="9484" max="9728" width="9.140625" style="34"/>
    <col min="9729" max="9729" width="5.140625" style="34" customWidth="1"/>
    <col min="9730" max="9730" width="16.28515625" style="34" customWidth="1"/>
    <col min="9731" max="9731" width="43.140625" style="34" customWidth="1"/>
    <col min="9732" max="9732" width="20.140625" style="34" customWidth="1"/>
    <col min="9733" max="9733" width="18.28515625" style="34" customWidth="1"/>
    <col min="9734" max="9734" width="19.140625" style="34" customWidth="1"/>
    <col min="9735" max="9735" width="16.7109375" style="34" customWidth="1"/>
    <col min="9736" max="9736" width="19.140625" style="34" customWidth="1"/>
    <col min="9737" max="9737" width="15.28515625" style="34" customWidth="1"/>
    <col min="9738" max="9738" width="11.5703125" style="34" bestFit="1" customWidth="1"/>
    <col min="9739" max="9739" width="9.5703125" style="34" bestFit="1" customWidth="1"/>
    <col min="9740" max="9984" width="9.140625" style="34"/>
    <col min="9985" max="9985" width="5.140625" style="34" customWidth="1"/>
    <col min="9986" max="9986" width="16.28515625" style="34" customWidth="1"/>
    <col min="9987" max="9987" width="43.140625" style="34" customWidth="1"/>
    <col min="9988" max="9988" width="20.140625" style="34" customWidth="1"/>
    <col min="9989" max="9989" width="18.28515625" style="34" customWidth="1"/>
    <col min="9990" max="9990" width="19.140625" style="34" customWidth="1"/>
    <col min="9991" max="9991" width="16.7109375" style="34" customWidth="1"/>
    <col min="9992" max="9992" width="19.140625" style="34" customWidth="1"/>
    <col min="9993" max="9993" width="15.28515625" style="34" customWidth="1"/>
    <col min="9994" max="9994" width="11.5703125" style="34" bestFit="1" customWidth="1"/>
    <col min="9995" max="9995" width="9.5703125" style="34" bestFit="1" customWidth="1"/>
    <col min="9996" max="10240" width="9.140625" style="34"/>
    <col min="10241" max="10241" width="5.140625" style="34" customWidth="1"/>
    <col min="10242" max="10242" width="16.28515625" style="34" customWidth="1"/>
    <col min="10243" max="10243" width="43.140625" style="34" customWidth="1"/>
    <col min="10244" max="10244" width="20.140625" style="34" customWidth="1"/>
    <col min="10245" max="10245" width="18.28515625" style="34" customWidth="1"/>
    <col min="10246" max="10246" width="19.140625" style="34" customWidth="1"/>
    <col min="10247" max="10247" width="16.7109375" style="34" customWidth="1"/>
    <col min="10248" max="10248" width="19.140625" style="34" customWidth="1"/>
    <col min="10249" max="10249" width="15.28515625" style="34" customWidth="1"/>
    <col min="10250" max="10250" width="11.5703125" style="34" bestFit="1" customWidth="1"/>
    <col min="10251" max="10251" width="9.5703125" style="34" bestFit="1" customWidth="1"/>
    <col min="10252" max="10496" width="9.140625" style="34"/>
    <col min="10497" max="10497" width="5.140625" style="34" customWidth="1"/>
    <col min="10498" max="10498" width="16.28515625" style="34" customWidth="1"/>
    <col min="10499" max="10499" width="43.140625" style="34" customWidth="1"/>
    <col min="10500" max="10500" width="20.140625" style="34" customWidth="1"/>
    <col min="10501" max="10501" width="18.28515625" style="34" customWidth="1"/>
    <col min="10502" max="10502" width="19.140625" style="34" customWidth="1"/>
    <col min="10503" max="10503" width="16.7109375" style="34" customWidth="1"/>
    <col min="10504" max="10504" width="19.140625" style="34" customWidth="1"/>
    <col min="10505" max="10505" width="15.28515625" style="34" customWidth="1"/>
    <col min="10506" max="10506" width="11.5703125" style="34" bestFit="1" customWidth="1"/>
    <col min="10507" max="10507" width="9.5703125" style="34" bestFit="1" customWidth="1"/>
    <col min="10508" max="10752" width="9.140625" style="34"/>
    <col min="10753" max="10753" width="5.140625" style="34" customWidth="1"/>
    <col min="10754" max="10754" width="16.28515625" style="34" customWidth="1"/>
    <col min="10755" max="10755" width="43.140625" style="34" customWidth="1"/>
    <col min="10756" max="10756" width="20.140625" style="34" customWidth="1"/>
    <col min="10757" max="10757" width="18.28515625" style="34" customWidth="1"/>
    <col min="10758" max="10758" width="19.140625" style="34" customWidth="1"/>
    <col min="10759" max="10759" width="16.7109375" style="34" customWidth="1"/>
    <col min="10760" max="10760" width="19.140625" style="34" customWidth="1"/>
    <col min="10761" max="10761" width="15.28515625" style="34" customWidth="1"/>
    <col min="10762" max="10762" width="11.5703125" style="34" bestFit="1" customWidth="1"/>
    <col min="10763" max="10763" width="9.5703125" style="34" bestFit="1" customWidth="1"/>
    <col min="10764" max="11008" width="9.140625" style="34"/>
    <col min="11009" max="11009" width="5.140625" style="34" customWidth="1"/>
    <col min="11010" max="11010" width="16.28515625" style="34" customWidth="1"/>
    <col min="11011" max="11011" width="43.140625" style="34" customWidth="1"/>
    <col min="11012" max="11012" width="20.140625" style="34" customWidth="1"/>
    <col min="11013" max="11013" width="18.28515625" style="34" customWidth="1"/>
    <col min="11014" max="11014" width="19.140625" style="34" customWidth="1"/>
    <col min="11015" max="11015" width="16.7109375" style="34" customWidth="1"/>
    <col min="11016" max="11016" width="19.140625" style="34" customWidth="1"/>
    <col min="11017" max="11017" width="15.28515625" style="34" customWidth="1"/>
    <col min="11018" max="11018" width="11.5703125" style="34" bestFit="1" customWidth="1"/>
    <col min="11019" max="11019" width="9.5703125" style="34" bestFit="1" customWidth="1"/>
    <col min="11020" max="11264" width="9.140625" style="34"/>
    <col min="11265" max="11265" width="5.140625" style="34" customWidth="1"/>
    <col min="11266" max="11266" width="16.28515625" style="34" customWidth="1"/>
    <col min="11267" max="11267" width="43.140625" style="34" customWidth="1"/>
    <col min="11268" max="11268" width="20.140625" style="34" customWidth="1"/>
    <col min="11269" max="11269" width="18.28515625" style="34" customWidth="1"/>
    <col min="11270" max="11270" width="19.140625" style="34" customWidth="1"/>
    <col min="11271" max="11271" width="16.7109375" style="34" customWidth="1"/>
    <col min="11272" max="11272" width="19.140625" style="34" customWidth="1"/>
    <col min="11273" max="11273" width="15.28515625" style="34" customWidth="1"/>
    <col min="11274" max="11274" width="11.5703125" style="34" bestFit="1" customWidth="1"/>
    <col min="11275" max="11275" width="9.5703125" style="34" bestFit="1" customWidth="1"/>
    <col min="11276" max="11520" width="9.140625" style="34"/>
    <col min="11521" max="11521" width="5.140625" style="34" customWidth="1"/>
    <col min="11522" max="11522" width="16.28515625" style="34" customWidth="1"/>
    <col min="11523" max="11523" width="43.140625" style="34" customWidth="1"/>
    <col min="11524" max="11524" width="20.140625" style="34" customWidth="1"/>
    <col min="11525" max="11525" width="18.28515625" style="34" customWidth="1"/>
    <col min="11526" max="11526" width="19.140625" style="34" customWidth="1"/>
    <col min="11527" max="11527" width="16.7109375" style="34" customWidth="1"/>
    <col min="11528" max="11528" width="19.140625" style="34" customWidth="1"/>
    <col min="11529" max="11529" width="15.28515625" style="34" customWidth="1"/>
    <col min="11530" max="11530" width="11.5703125" style="34" bestFit="1" customWidth="1"/>
    <col min="11531" max="11531" width="9.5703125" style="34" bestFit="1" customWidth="1"/>
    <col min="11532" max="11776" width="9.140625" style="34"/>
    <col min="11777" max="11777" width="5.140625" style="34" customWidth="1"/>
    <col min="11778" max="11778" width="16.28515625" style="34" customWidth="1"/>
    <col min="11779" max="11779" width="43.140625" style="34" customWidth="1"/>
    <col min="11780" max="11780" width="20.140625" style="34" customWidth="1"/>
    <col min="11781" max="11781" width="18.28515625" style="34" customWidth="1"/>
    <col min="11782" max="11782" width="19.140625" style="34" customWidth="1"/>
    <col min="11783" max="11783" width="16.7109375" style="34" customWidth="1"/>
    <col min="11784" max="11784" width="19.140625" style="34" customWidth="1"/>
    <col min="11785" max="11785" width="15.28515625" style="34" customWidth="1"/>
    <col min="11786" max="11786" width="11.5703125" style="34" bestFit="1" customWidth="1"/>
    <col min="11787" max="11787" width="9.5703125" style="34" bestFit="1" customWidth="1"/>
    <col min="11788" max="12032" width="9.140625" style="34"/>
    <col min="12033" max="12033" width="5.140625" style="34" customWidth="1"/>
    <col min="12034" max="12034" width="16.28515625" style="34" customWidth="1"/>
    <col min="12035" max="12035" width="43.140625" style="34" customWidth="1"/>
    <col min="12036" max="12036" width="20.140625" style="34" customWidth="1"/>
    <col min="12037" max="12037" width="18.28515625" style="34" customWidth="1"/>
    <col min="12038" max="12038" width="19.140625" style="34" customWidth="1"/>
    <col min="12039" max="12039" width="16.7109375" style="34" customWidth="1"/>
    <col min="12040" max="12040" width="19.140625" style="34" customWidth="1"/>
    <col min="12041" max="12041" width="15.28515625" style="34" customWidth="1"/>
    <col min="12042" max="12042" width="11.5703125" style="34" bestFit="1" customWidth="1"/>
    <col min="12043" max="12043" width="9.5703125" style="34" bestFit="1" customWidth="1"/>
    <col min="12044" max="12288" width="9.140625" style="34"/>
    <col min="12289" max="12289" width="5.140625" style="34" customWidth="1"/>
    <col min="12290" max="12290" width="16.28515625" style="34" customWidth="1"/>
    <col min="12291" max="12291" width="43.140625" style="34" customWidth="1"/>
    <col min="12292" max="12292" width="20.140625" style="34" customWidth="1"/>
    <col min="12293" max="12293" width="18.28515625" style="34" customWidth="1"/>
    <col min="12294" max="12294" width="19.140625" style="34" customWidth="1"/>
    <col min="12295" max="12295" width="16.7109375" style="34" customWidth="1"/>
    <col min="12296" max="12296" width="19.140625" style="34" customWidth="1"/>
    <col min="12297" max="12297" width="15.28515625" style="34" customWidth="1"/>
    <col min="12298" max="12298" width="11.5703125" style="34" bestFit="1" customWidth="1"/>
    <col min="12299" max="12299" width="9.5703125" style="34" bestFit="1" customWidth="1"/>
    <col min="12300" max="12544" width="9.140625" style="34"/>
    <col min="12545" max="12545" width="5.140625" style="34" customWidth="1"/>
    <col min="12546" max="12546" width="16.28515625" style="34" customWidth="1"/>
    <col min="12547" max="12547" width="43.140625" style="34" customWidth="1"/>
    <col min="12548" max="12548" width="20.140625" style="34" customWidth="1"/>
    <col min="12549" max="12549" width="18.28515625" style="34" customWidth="1"/>
    <col min="12550" max="12550" width="19.140625" style="34" customWidth="1"/>
    <col min="12551" max="12551" width="16.7109375" style="34" customWidth="1"/>
    <col min="12552" max="12552" width="19.140625" style="34" customWidth="1"/>
    <col min="12553" max="12553" width="15.28515625" style="34" customWidth="1"/>
    <col min="12554" max="12554" width="11.5703125" style="34" bestFit="1" customWidth="1"/>
    <col min="12555" max="12555" width="9.5703125" style="34" bestFit="1" customWidth="1"/>
    <col min="12556" max="12800" width="9.140625" style="34"/>
    <col min="12801" max="12801" width="5.140625" style="34" customWidth="1"/>
    <col min="12802" max="12802" width="16.28515625" style="34" customWidth="1"/>
    <col min="12803" max="12803" width="43.140625" style="34" customWidth="1"/>
    <col min="12804" max="12804" width="20.140625" style="34" customWidth="1"/>
    <col min="12805" max="12805" width="18.28515625" style="34" customWidth="1"/>
    <col min="12806" max="12806" width="19.140625" style="34" customWidth="1"/>
    <col min="12807" max="12807" width="16.7109375" style="34" customWidth="1"/>
    <col min="12808" max="12808" width="19.140625" style="34" customWidth="1"/>
    <col min="12809" max="12809" width="15.28515625" style="34" customWidth="1"/>
    <col min="12810" max="12810" width="11.5703125" style="34" bestFit="1" customWidth="1"/>
    <col min="12811" max="12811" width="9.5703125" style="34" bestFit="1" customWidth="1"/>
    <col min="12812" max="13056" width="9.140625" style="34"/>
    <col min="13057" max="13057" width="5.140625" style="34" customWidth="1"/>
    <col min="13058" max="13058" width="16.28515625" style="34" customWidth="1"/>
    <col min="13059" max="13059" width="43.140625" style="34" customWidth="1"/>
    <col min="13060" max="13060" width="20.140625" style="34" customWidth="1"/>
    <col min="13061" max="13061" width="18.28515625" style="34" customWidth="1"/>
    <col min="13062" max="13062" width="19.140625" style="34" customWidth="1"/>
    <col min="13063" max="13063" width="16.7109375" style="34" customWidth="1"/>
    <col min="13064" max="13064" width="19.140625" style="34" customWidth="1"/>
    <col min="13065" max="13065" width="15.28515625" style="34" customWidth="1"/>
    <col min="13066" max="13066" width="11.5703125" style="34" bestFit="1" customWidth="1"/>
    <col min="13067" max="13067" width="9.5703125" style="34" bestFit="1" customWidth="1"/>
    <col min="13068" max="13312" width="9.140625" style="34"/>
    <col min="13313" max="13313" width="5.140625" style="34" customWidth="1"/>
    <col min="13314" max="13314" width="16.28515625" style="34" customWidth="1"/>
    <col min="13315" max="13315" width="43.140625" style="34" customWidth="1"/>
    <col min="13316" max="13316" width="20.140625" style="34" customWidth="1"/>
    <col min="13317" max="13317" width="18.28515625" style="34" customWidth="1"/>
    <col min="13318" max="13318" width="19.140625" style="34" customWidth="1"/>
    <col min="13319" max="13319" width="16.7109375" style="34" customWidth="1"/>
    <col min="13320" max="13320" width="19.140625" style="34" customWidth="1"/>
    <col min="13321" max="13321" width="15.28515625" style="34" customWidth="1"/>
    <col min="13322" max="13322" width="11.5703125" style="34" bestFit="1" customWidth="1"/>
    <col min="13323" max="13323" width="9.5703125" style="34" bestFit="1" customWidth="1"/>
    <col min="13324" max="13568" width="9.140625" style="34"/>
    <col min="13569" max="13569" width="5.140625" style="34" customWidth="1"/>
    <col min="13570" max="13570" width="16.28515625" style="34" customWidth="1"/>
    <col min="13571" max="13571" width="43.140625" style="34" customWidth="1"/>
    <col min="13572" max="13572" width="20.140625" style="34" customWidth="1"/>
    <col min="13573" max="13573" width="18.28515625" style="34" customWidth="1"/>
    <col min="13574" max="13574" width="19.140625" style="34" customWidth="1"/>
    <col min="13575" max="13575" width="16.7109375" style="34" customWidth="1"/>
    <col min="13576" max="13576" width="19.140625" style="34" customWidth="1"/>
    <col min="13577" max="13577" width="15.28515625" style="34" customWidth="1"/>
    <col min="13578" max="13578" width="11.5703125" style="34" bestFit="1" customWidth="1"/>
    <col min="13579" max="13579" width="9.5703125" style="34" bestFit="1" customWidth="1"/>
    <col min="13580" max="13824" width="9.140625" style="34"/>
    <col min="13825" max="13825" width="5.140625" style="34" customWidth="1"/>
    <col min="13826" max="13826" width="16.28515625" style="34" customWidth="1"/>
    <col min="13827" max="13827" width="43.140625" style="34" customWidth="1"/>
    <col min="13828" max="13828" width="20.140625" style="34" customWidth="1"/>
    <col min="13829" max="13829" width="18.28515625" style="34" customWidth="1"/>
    <col min="13830" max="13830" width="19.140625" style="34" customWidth="1"/>
    <col min="13831" max="13831" width="16.7109375" style="34" customWidth="1"/>
    <col min="13832" max="13832" width="19.140625" style="34" customWidth="1"/>
    <col min="13833" max="13833" width="15.28515625" style="34" customWidth="1"/>
    <col min="13834" max="13834" width="11.5703125" style="34" bestFit="1" customWidth="1"/>
    <col min="13835" max="13835" width="9.5703125" style="34" bestFit="1" customWidth="1"/>
    <col min="13836" max="14080" width="9.140625" style="34"/>
    <col min="14081" max="14081" width="5.140625" style="34" customWidth="1"/>
    <col min="14082" max="14082" width="16.28515625" style="34" customWidth="1"/>
    <col min="14083" max="14083" width="43.140625" style="34" customWidth="1"/>
    <col min="14084" max="14084" width="20.140625" style="34" customWidth="1"/>
    <col min="14085" max="14085" width="18.28515625" style="34" customWidth="1"/>
    <col min="14086" max="14086" width="19.140625" style="34" customWidth="1"/>
    <col min="14087" max="14087" width="16.7109375" style="34" customWidth="1"/>
    <col min="14088" max="14088" width="19.140625" style="34" customWidth="1"/>
    <col min="14089" max="14089" width="15.28515625" style="34" customWidth="1"/>
    <col min="14090" max="14090" width="11.5703125" style="34" bestFit="1" customWidth="1"/>
    <col min="14091" max="14091" width="9.5703125" style="34" bestFit="1" customWidth="1"/>
    <col min="14092" max="14336" width="9.140625" style="34"/>
    <col min="14337" max="14337" width="5.140625" style="34" customWidth="1"/>
    <col min="14338" max="14338" width="16.28515625" style="34" customWidth="1"/>
    <col min="14339" max="14339" width="43.140625" style="34" customWidth="1"/>
    <col min="14340" max="14340" width="20.140625" style="34" customWidth="1"/>
    <col min="14341" max="14341" width="18.28515625" style="34" customWidth="1"/>
    <col min="14342" max="14342" width="19.140625" style="34" customWidth="1"/>
    <col min="14343" max="14343" width="16.7109375" style="34" customWidth="1"/>
    <col min="14344" max="14344" width="19.140625" style="34" customWidth="1"/>
    <col min="14345" max="14345" width="15.28515625" style="34" customWidth="1"/>
    <col min="14346" max="14346" width="11.5703125" style="34" bestFit="1" customWidth="1"/>
    <col min="14347" max="14347" width="9.5703125" style="34" bestFit="1" customWidth="1"/>
    <col min="14348" max="14592" width="9.140625" style="34"/>
    <col min="14593" max="14593" width="5.140625" style="34" customWidth="1"/>
    <col min="14594" max="14594" width="16.28515625" style="34" customWidth="1"/>
    <col min="14595" max="14595" width="43.140625" style="34" customWidth="1"/>
    <col min="14596" max="14596" width="20.140625" style="34" customWidth="1"/>
    <col min="14597" max="14597" width="18.28515625" style="34" customWidth="1"/>
    <col min="14598" max="14598" width="19.140625" style="34" customWidth="1"/>
    <col min="14599" max="14599" width="16.7109375" style="34" customWidth="1"/>
    <col min="14600" max="14600" width="19.140625" style="34" customWidth="1"/>
    <col min="14601" max="14601" width="15.28515625" style="34" customWidth="1"/>
    <col min="14602" max="14602" width="11.5703125" style="34" bestFit="1" customWidth="1"/>
    <col min="14603" max="14603" width="9.5703125" style="34" bestFit="1" customWidth="1"/>
    <col min="14604" max="14848" width="9.140625" style="34"/>
    <col min="14849" max="14849" width="5.140625" style="34" customWidth="1"/>
    <col min="14850" max="14850" width="16.28515625" style="34" customWidth="1"/>
    <col min="14851" max="14851" width="43.140625" style="34" customWidth="1"/>
    <col min="14852" max="14852" width="20.140625" style="34" customWidth="1"/>
    <col min="14853" max="14853" width="18.28515625" style="34" customWidth="1"/>
    <col min="14854" max="14854" width="19.140625" style="34" customWidth="1"/>
    <col min="14855" max="14855" width="16.7109375" style="34" customWidth="1"/>
    <col min="14856" max="14856" width="19.140625" style="34" customWidth="1"/>
    <col min="14857" max="14857" width="15.28515625" style="34" customWidth="1"/>
    <col min="14858" max="14858" width="11.5703125" style="34" bestFit="1" customWidth="1"/>
    <col min="14859" max="14859" width="9.5703125" style="34" bestFit="1" customWidth="1"/>
    <col min="14860" max="15104" width="9.140625" style="34"/>
    <col min="15105" max="15105" width="5.140625" style="34" customWidth="1"/>
    <col min="15106" max="15106" width="16.28515625" style="34" customWidth="1"/>
    <col min="15107" max="15107" width="43.140625" style="34" customWidth="1"/>
    <col min="15108" max="15108" width="20.140625" style="34" customWidth="1"/>
    <col min="15109" max="15109" width="18.28515625" style="34" customWidth="1"/>
    <col min="15110" max="15110" width="19.140625" style="34" customWidth="1"/>
    <col min="15111" max="15111" width="16.7109375" style="34" customWidth="1"/>
    <col min="15112" max="15112" width="19.140625" style="34" customWidth="1"/>
    <col min="15113" max="15113" width="15.28515625" style="34" customWidth="1"/>
    <col min="15114" max="15114" width="11.5703125" style="34" bestFit="1" customWidth="1"/>
    <col min="15115" max="15115" width="9.5703125" style="34" bestFit="1" customWidth="1"/>
    <col min="15116" max="15360" width="9.140625" style="34"/>
    <col min="15361" max="15361" width="5.140625" style="34" customWidth="1"/>
    <col min="15362" max="15362" width="16.28515625" style="34" customWidth="1"/>
    <col min="15363" max="15363" width="43.140625" style="34" customWidth="1"/>
    <col min="15364" max="15364" width="20.140625" style="34" customWidth="1"/>
    <col min="15365" max="15365" width="18.28515625" style="34" customWidth="1"/>
    <col min="15366" max="15366" width="19.140625" style="34" customWidth="1"/>
    <col min="15367" max="15367" width="16.7109375" style="34" customWidth="1"/>
    <col min="15368" max="15368" width="19.140625" style="34" customWidth="1"/>
    <col min="15369" max="15369" width="15.28515625" style="34" customWidth="1"/>
    <col min="15370" max="15370" width="11.5703125" style="34" bestFit="1" customWidth="1"/>
    <col min="15371" max="15371" width="9.5703125" style="34" bestFit="1" customWidth="1"/>
    <col min="15372" max="15616" width="9.140625" style="34"/>
    <col min="15617" max="15617" width="5.140625" style="34" customWidth="1"/>
    <col min="15618" max="15618" width="16.28515625" style="34" customWidth="1"/>
    <col min="15619" max="15619" width="43.140625" style="34" customWidth="1"/>
    <col min="15620" max="15620" width="20.140625" style="34" customWidth="1"/>
    <col min="15621" max="15621" width="18.28515625" style="34" customWidth="1"/>
    <col min="15622" max="15622" width="19.140625" style="34" customWidth="1"/>
    <col min="15623" max="15623" width="16.7109375" style="34" customWidth="1"/>
    <col min="15624" max="15624" width="19.140625" style="34" customWidth="1"/>
    <col min="15625" max="15625" width="15.28515625" style="34" customWidth="1"/>
    <col min="15626" max="15626" width="11.5703125" style="34" bestFit="1" customWidth="1"/>
    <col min="15627" max="15627" width="9.5703125" style="34" bestFit="1" customWidth="1"/>
    <col min="15628" max="15872" width="9.140625" style="34"/>
    <col min="15873" max="15873" width="5.140625" style="34" customWidth="1"/>
    <col min="15874" max="15874" width="16.28515625" style="34" customWidth="1"/>
    <col min="15875" max="15875" width="43.140625" style="34" customWidth="1"/>
    <col min="15876" max="15876" width="20.140625" style="34" customWidth="1"/>
    <col min="15877" max="15877" width="18.28515625" style="34" customWidth="1"/>
    <col min="15878" max="15878" width="19.140625" style="34" customWidth="1"/>
    <col min="15879" max="15879" width="16.7109375" style="34" customWidth="1"/>
    <col min="15880" max="15880" width="19.140625" style="34" customWidth="1"/>
    <col min="15881" max="15881" width="15.28515625" style="34" customWidth="1"/>
    <col min="15882" max="15882" width="11.5703125" style="34" bestFit="1" customWidth="1"/>
    <col min="15883" max="15883" width="9.5703125" style="34" bestFit="1" customWidth="1"/>
    <col min="15884" max="16128" width="9.140625" style="34"/>
    <col min="16129" max="16129" width="5.140625" style="34" customWidth="1"/>
    <col min="16130" max="16130" width="16.28515625" style="34" customWidth="1"/>
    <col min="16131" max="16131" width="43.140625" style="34" customWidth="1"/>
    <col min="16132" max="16132" width="20.140625" style="34" customWidth="1"/>
    <col min="16133" max="16133" width="18.28515625" style="34" customWidth="1"/>
    <col min="16134" max="16134" width="19.140625" style="34" customWidth="1"/>
    <col min="16135" max="16135" width="16.7109375" style="34" customWidth="1"/>
    <col min="16136" max="16136" width="19.140625" style="34" customWidth="1"/>
    <col min="16137" max="16137" width="15.28515625" style="34" customWidth="1"/>
    <col min="16138" max="16138" width="11.5703125" style="34" bestFit="1" customWidth="1"/>
    <col min="16139" max="16139" width="9.5703125" style="34" bestFit="1" customWidth="1"/>
    <col min="16140" max="16384" width="9.140625" style="34"/>
  </cols>
  <sheetData>
    <row r="1" spans="1:16" s="29" customFormat="1" ht="29.25" customHeight="1">
      <c r="A1" s="675" t="s">
        <v>72</v>
      </c>
      <c r="B1" s="675"/>
      <c r="C1" s="675"/>
      <c r="D1" s="675"/>
      <c r="E1" s="675"/>
      <c r="F1" s="675"/>
      <c r="G1" s="675"/>
      <c r="H1" s="675"/>
    </row>
    <row r="2" spans="1:16" s="32" customFormat="1" ht="69.75" customHeight="1">
      <c r="A2" s="676" t="s">
        <v>512</v>
      </c>
      <c r="B2" s="676"/>
      <c r="C2" s="676"/>
      <c r="D2" s="676"/>
      <c r="E2" s="676"/>
      <c r="F2" s="676"/>
      <c r="G2" s="676"/>
      <c r="H2" s="676"/>
      <c r="I2" s="30"/>
      <c r="J2" s="31"/>
      <c r="K2" s="31"/>
      <c r="L2" s="31"/>
      <c r="M2" s="31"/>
      <c r="N2" s="31"/>
      <c r="O2" s="31"/>
      <c r="P2" s="31"/>
    </row>
    <row r="3" spans="1:16" s="29" customFormat="1" ht="24" customHeight="1">
      <c r="A3" s="677" t="s">
        <v>73</v>
      </c>
      <c r="B3" s="677"/>
      <c r="C3" s="677"/>
      <c r="D3" s="677"/>
      <c r="E3" s="677"/>
      <c r="F3" s="677"/>
      <c r="G3" s="677"/>
      <c r="H3" s="677"/>
    </row>
    <row r="4" spans="1:16" ht="9" customHeight="1">
      <c r="A4" s="33"/>
      <c r="B4" s="33"/>
      <c r="C4" s="33"/>
      <c r="D4" s="33"/>
      <c r="E4" s="33"/>
      <c r="F4" s="33"/>
      <c r="G4" s="33"/>
      <c r="H4" s="33"/>
    </row>
    <row r="5" spans="1:16" ht="27.75" customHeight="1">
      <c r="A5" s="678"/>
      <c r="B5" s="678"/>
      <c r="C5" s="678"/>
      <c r="D5" s="679" t="s">
        <v>74</v>
      </c>
      <c r="E5" s="679"/>
      <c r="F5" s="679"/>
      <c r="G5" s="35">
        <f>+H42</f>
        <v>36541.477685966805</v>
      </c>
      <c r="H5" s="19" t="s">
        <v>19</v>
      </c>
      <c r="I5" s="36"/>
    </row>
    <row r="6" spans="1:16" ht="22.5" customHeight="1">
      <c r="A6" s="19"/>
      <c r="B6" s="680" t="s">
        <v>321</v>
      </c>
      <c r="C6" s="680"/>
      <c r="D6" s="23"/>
      <c r="E6" s="23"/>
      <c r="F6" s="681" t="s">
        <v>320</v>
      </c>
      <c r="G6" s="681"/>
      <c r="H6" s="37"/>
      <c r="I6" s="36"/>
    </row>
    <row r="7" spans="1:16" s="38" customFormat="1" ht="17.25" customHeight="1">
      <c r="A7" s="682" t="s">
        <v>75</v>
      </c>
      <c r="B7" s="682" t="s">
        <v>76</v>
      </c>
      <c r="C7" s="682" t="s">
        <v>77</v>
      </c>
      <c r="D7" s="684" t="s">
        <v>78</v>
      </c>
      <c r="E7" s="685"/>
      <c r="F7" s="685"/>
      <c r="G7" s="685"/>
      <c r="H7" s="682" t="s">
        <v>79</v>
      </c>
    </row>
    <row r="8" spans="1:16" s="38" customFormat="1" ht="99.75" customHeight="1">
      <c r="A8" s="683"/>
      <c r="B8" s="683"/>
      <c r="C8" s="683"/>
      <c r="D8" s="39" t="s">
        <v>80</v>
      </c>
      <c r="E8" s="39" t="s">
        <v>81</v>
      </c>
      <c r="F8" s="39" t="s">
        <v>82</v>
      </c>
      <c r="G8" s="39" t="s">
        <v>83</v>
      </c>
      <c r="H8" s="683"/>
    </row>
    <row r="9" spans="1:16" s="41" customFormat="1" ht="13.5">
      <c r="A9" s="40">
        <v>1</v>
      </c>
      <c r="B9" s="40">
        <v>2</v>
      </c>
      <c r="C9" s="40">
        <v>3</v>
      </c>
      <c r="D9" s="40">
        <v>4</v>
      </c>
      <c r="E9" s="40">
        <v>5</v>
      </c>
      <c r="F9" s="40">
        <v>6</v>
      </c>
      <c r="G9" s="40">
        <v>7</v>
      </c>
      <c r="H9" s="40">
        <v>8</v>
      </c>
    </row>
    <row r="10" spans="1:16" s="41" customFormat="1" ht="20.100000000000001" customHeight="1">
      <c r="A10" s="42"/>
      <c r="B10" s="672" t="s">
        <v>84</v>
      </c>
      <c r="C10" s="673"/>
      <c r="D10" s="673"/>
      <c r="E10" s="673"/>
      <c r="F10" s="673"/>
      <c r="G10" s="674"/>
      <c r="H10" s="42"/>
    </row>
    <row r="11" spans="1:16" s="41" customFormat="1" ht="23.25" customHeight="1">
      <c r="A11" s="668">
        <v>1</v>
      </c>
      <c r="B11" s="694" t="s">
        <v>153</v>
      </c>
      <c r="C11" s="695"/>
      <c r="D11" s="686">
        <f>H11-F11</f>
        <v>27859.273412402308</v>
      </c>
      <c r="E11" s="668" t="s">
        <v>2</v>
      </c>
      <c r="F11" s="686">
        <f> Объект!F11+ Объект!F13+ Объект!F15+ Объект!F19</f>
        <v>338.09326562500002</v>
      </c>
      <c r="G11" s="668" t="s">
        <v>3</v>
      </c>
      <c r="H11" s="686">
        <f> Объект!F3</f>
        <v>28197.366678027309</v>
      </c>
    </row>
    <row r="12" spans="1:16" s="41" customFormat="1" ht="25.5" customHeight="1">
      <c r="A12" s="669"/>
      <c r="B12" s="669"/>
      <c r="C12" s="696"/>
      <c r="D12" s="687"/>
      <c r="E12" s="669"/>
      <c r="F12" s="687"/>
      <c r="G12" s="669"/>
      <c r="H12" s="687"/>
    </row>
    <row r="13" spans="1:16" s="47" customFormat="1" ht="18" customHeight="1">
      <c r="A13" s="39"/>
      <c r="B13" s="39"/>
      <c r="C13" s="324" t="s">
        <v>86</v>
      </c>
      <c r="D13" s="44">
        <f>SUM(D11:D12)</f>
        <v>27859.273412402308</v>
      </c>
      <c r="E13" s="45">
        <f>SUM(E11:E12)</f>
        <v>0</v>
      </c>
      <c r="F13" s="44">
        <f>SUM(F11:F12)</f>
        <v>338.09326562500002</v>
      </c>
      <c r="G13" s="45">
        <f>SUM(G11:G12)</f>
        <v>0</v>
      </c>
      <c r="H13" s="44">
        <f>SUM(H11:H12)</f>
        <v>28197.366678027309</v>
      </c>
      <c r="I13" s="46"/>
    </row>
    <row r="14" spans="1:16" s="47" customFormat="1" ht="18" hidden="1" customHeight="1">
      <c r="A14" s="39"/>
      <c r="B14" s="39"/>
      <c r="C14" s="43" t="s">
        <v>87</v>
      </c>
      <c r="D14" s="44">
        <f>D13</f>
        <v>27859.273412402308</v>
      </c>
      <c r="E14" s="44">
        <f>E13</f>
        <v>0</v>
      </c>
      <c r="F14" s="44">
        <f>F13</f>
        <v>338.09326562500002</v>
      </c>
      <c r="G14" s="44">
        <f>G13</f>
        <v>0</v>
      </c>
      <c r="H14" s="44">
        <f>H13</f>
        <v>28197.366678027309</v>
      </c>
      <c r="I14" s="46"/>
    </row>
    <row r="15" spans="1:16" s="41" customFormat="1" ht="20.100000000000001" customHeight="1">
      <c r="A15" s="42"/>
      <c r="B15" s="672" t="s">
        <v>88</v>
      </c>
      <c r="C15" s="673"/>
      <c r="D15" s="673"/>
      <c r="E15" s="673"/>
      <c r="F15" s="673"/>
      <c r="G15" s="674"/>
      <c r="H15" s="42"/>
    </row>
    <row r="16" spans="1:16" s="5" customFormat="1" ht="24" customHeight="1">
      <c r="A16" s="668">
        <v>2</v>
      </c>
      <c r="B16" s="688">
        <f>1*0.5%</f>
        <v>5.0000000000000001E-3</v>
      </c>
      <c r="C16" s="690" t="s">
        <v>89</v>
      </c>
      <c r="D16" s="686">
        <f>D13*0.5/100</f>
        <v>139.29636706201154</v>
      </c>
      <c r="E16" s="692">
        <f>E13*1.5/100</f>
        <v>0</v>
      </c>
      <c r="F16" s="686" t="s">
        <v>3</v>
      </c>
      <c r="G16" s="668" t="s">
        <v>3</v>
      </c>
      <c r="H16" s="686">
        <f>SUM(D16:G16)</f>
        <v>139.29636706201154</v>
      </c>
      <c r="J16" s="5">
        <f>1+0.5/100</f>
        <v>1.0049999999999999</v>
      </c>
    </row>
    <row r="17" spans="1:10" s="48" customFormat="1" ht="24" customHeight="1">
      <c r="A17" s="669"/>
      <c r="B17" s="689"/>
      <c r="C17" s="691"/>
      <c r="D17" s="687"/>
      <c r="E17" s="693"/>
      <c r="F17" s="687"/>
      <c r="G17" s="669"/>
      <c r="H17" s="687"/>
    </row>
    <row r="18" spans="1:10" s="47" customFormat="1" ht="19.899999999999999" customHeight="1">
      <c r="A18" s="39"/>
      <c r="B18" s="39"/>
      <c r="C18" s="324" t="s">
        <v>90</v>
      </c>
      <c r="D18" s="44">
        <f>SUM(D16)</f>
        <v>139.29636706201154</v>
      </c>
      <c r="E18" s="45">
        <f>SUM(E16)</f>
        <v>0</v>
      </c>
      <c r="F18" s="45">
        <f>SUM(F16)</f>
        <v>0</v>
      </c>
      <c r="G18" s="45">
        <f>SUM(G16)</f>
        <v>0</v>
      </c>
      <c r="H18" s="44">
        <f>SUM(H16)</f>
        <v>139.29636706201154</v>
      </c>
      <c r="J18" s="47">
        <v>1.0225</v>
      </c>
    </row>
    <row r="19" spans="1:10" s="47" customFormat="1" ht="19.899999999999999" customHeight="1">
      <c r="A19" s="39"/>
      <c r="B19" s="39"/>
      <c r="C19" s="324" t="s">
        <v>91</v>
      </c>
      <c r="D19" s="44">
        <f>D18+D14</f>
        <v>27998.56977946432</v>
      </c>
      <c r="E19" s="44">
        <f>E18+E14</f>
        <v>0</v>
      </c>
      <c r="F19" s="44">
        <f>F18+F14</f>
        <v>338.09326562500002</v>
      </c>
      <c r="G19" s="44">
        <f>G18+G14</f>
        <v>0</v>
      </c>
      <c r="H19" s="44">
        <f>H18+H13</f>
        <v>28336.663045089321</v>
      </c>
    </row>
    <row r="20" spans="1:10" s="41" customFormat="1" ht="19.899999999999999" customHeight="1">
      <c r="A20" s="42"/>
      <c r="B20" s="672" t="s">
        <v>92</v>
      </c>
      <c r="C20" s="673"/>
      <c r="D20" s="673"/>
      <c r="E20" s="673"/>
      <c r="F20" s="673"/>
      <c r="G20" s="674"/>
      <c r="H20" s="42"/>
    </row>
    <row r="21" spans="1:10" s="5" customFormat="1" ht="19.899999999999999" customHeight="1">
      <c r="A21" s="668">
        <v>3</v>
      </c>
      <c r="B21" s="697">
        <f>1*0.6%</f>
        <v>6.0000000000000001E-3</v>
      </c>
      <c r="C21" s="699" t="s">
        <v>514</v>
      </c>
      <c r="D21" s="686">
        <f>D19*0.6/100</f>
        <v>167.99141867678591</v>
      </c>
      <c r="E21" s="692">
        <f>E19*0.8/100</f>
        <v>0</v>
      </c>
      <c r="F21" s="701"/>
      <c r="G21" s="701"/>
      <c r="H21" s="686">
        <f>SUM(D21:G22)</f>
        <v>167.99141867678591</v>
      </c>
    </row>
    <row r="22" spans="1:10" s="48" customFormat="1" ht="36.75" customHeight="1">
      <c r="A22" s="669"/>
      <c r="B22" s="698"/>
      <c r="C22" s="700"/>
      <c r="D22" s="687"/>
      <c r="E22" s="693"/>
      <c r="F22" s="702"/>
      <c r="G22" s="702"/>
      <c r="H22" s="687"/>
    </row>
    <row r="23" spans="1:10" s="49" customFormat="1" ht="41.25" customHeight="1">
      <c r="A23" s="709">
        <v>4</v>
      </c>
      <c r="B23" s="697">
        <v>1.5E-3</v>
      </c>
      <c r="C23" s="699" t="s">
        <v>93</v>
      </c>
      <c r="D23" s="705">
        <f>D19*0.15/100</f>
        <v>41.997854669196478</v>
      </c>
      <c r="E23" s="711">
        <f>E19*0.15/100</f>
        <v>0</v>
      </c>
      <c r="F23" s="703"/>
      <c r="G23" s="703"/>
      <c r="H23" s="705">
        <f>SUM(D23:G24)</f>
        <v>41.997854669196478</v>
      </c>
    </row>
    <row r="24" spans="1:10" s="50" customFormat="1" ht="41.25" customHeight="1">
      <c r="A24" s="710"/>
      <c r="B24" s="698"/>
      <c r="C24" s="700"/>
      <c r="D24" s="706"/>
      <c r="E24" s="712"/>
      <c r="F24" s="704"/>
      <c r="G24" s="704"/>
      <c r="H24" s="706"/>
      <c r="J24" s="50">
        <f>+H26/H11</f>
        <v>1.0272814194277016</v>
      </c>
    </row>
    <row r="25" spans="1:10" s="50" customFormat="1" ht="64.5" customHeight="1">
      <c r="A25" s="460">
        <v>5</v>
      </c>
      <c r="B25" s="367">
        <f>1*1.5%</f>
        <v>1.4999999999999999E-2</v>
      </c>
      <c r="C25" s="368" t="s">
        <v>515</v>
      </c>
      <c r="D25" s="44">
        <f>SUM(D19)*1.5/100</f>
        <v>419.97854669196482</v>
      </c>
      <c r="E25" s="44">
        <f>SUM(E20:E23)</f>
        <v>0</v>
      </c>
      <c r="F25" s="369"/>
      <c r="G25" s="369"/>
      <c r="H25" s="370">
        <f>SUM(D25:G25)</f>
        <v>419.97854669196482</v>
      </c>
    </row>
    <row r="26" spans="1:10" s="50" customFormat="1" ht="35.25" customHeight="1">
      <c r="A26" s="39"/>
      <c r="B26" s="39"/>
      <c r="C26" s="324" t="s">
        <v>94</v>
      </c>
      <c r="D26" s="44">
        <f>+D19+D25+D23</f>
        <v>28460.54618082548</v>
      </c>
      <c r="E26" s="461">
        <f>+E19+E25+E23+E21</f>
        <v>0</v>
      </c>
      <c r="F26" s="44">
        <f>+F19</f>
        <v>338.09326562500002</v>
      </c>
      <c r="G26" s="45"/>
      <c r="H26" s="641">
        <f>H19+H25+H23+H21</f>
        <v>28966.630865127267</v>
      </c>
      <c r="I26" s="634">
        <f>+H26- Объем!I195</f>
        <v>28574.696183382908</v>
      </c>
    </row>
    <row r="27" spans="1:10" s="47" customFormat="1" ht="19.899999999999999" customHeight="1">
      <c r="A27" s="40"/>
      <c r="B27" s="672" t="s">
        <v>95</v>
      </c>
      <c r="C27" s="673"/>
      <c r="D27" s="673"/>
      <c r="E27" s="673"/>
      <c r="F27" s="673"/>
      <c r="G27" s="674"/>
      <c r="H27" s="40"/>
    </row>
    <row r="28" spans="1:10" s="47" customFormat="1" ht="19.899999999999999" customHeight="1">
      <c r="A28" s="668">
        <v>6</v>
      </c>
      <c r="B28" s="707">
        <v>1.4999999999999999E-2</v>
      </c>
      <c r="C28" s="690" t="s">
        <v>96</v>
      </c>
      <c r="D28" s="701"/>
      <c r="E28" s="701"/>
      <c r="F28" s="701"/>
      <c r="G28" s="686"/>
      <c r="H28" s="686">
        <f>D26*1.5/100</f>
        <v>426.90819271238223</v>
      </c>
      <c r="I28" s="47">
        <v>28713.57</v>
      </c>
    </row>
    <row r="29" spans="1:10" s="41" customFormat="1" ht="19.899999999999999" customHeight="1">
      <c r="A29" s="669"/>
      <c r="B29" s="708"/>
      <c r="C29" s="691"/>
      <c r="D29" s="702"/>
      <c r="E29" s="702"/>
      <c r="F29" s="702"/>
      <c r="G29" s="687"/>
      <c r="H29" s="687"/>
    </row>
    <row r="30" spans="1:10" s="5" customFormat="1" ht="11.25" customHeight="1">
      <c r="A30" s="668">
        <v>7</v>
      </c>
      <c r="B30" s="707">
        <v>6.0000000000000001E-3</v>
      </c>
      <c r="C30" s="690" t="s">
        <v>97</v>
      </c>
      <c r="D30" s="701"/>
      <c r="E30" s="701"/>
      <c r="F30" s="701"/>
      <c r="G30" s="686"/>
      <c r="H30" s="686">
        <f>D26*0.6/100</f>
        <v>170.76327708495285</v>
      </c>
    </row>
    <row r="31" spans="1:10" s="48" customFormat="1" ht="11.25" customHeight="1">
      <c r="A31" s="669"/>
      <c r="B31" s="708"/>
      <c r="C31" s="691"/>
      <c r="D31" s="702"/>
      <c r="E31" s="702"/>
      <c r="F31" s="702"/>
      <c r="G31" s="687"/>
      <c r="H31" s="687"/>
    </row>
    <row r="32" spans="1:10" s="5" customFormat="1" ht="15" customHeight="1">
      <c r="A32" s="39"/>
      <c r="B32" s="39"/>
      <c r="C32" s="43" t="s">
        <v>98</v>
      </c>
      <c r="D32" s="45">
        <f>SUM(D28:D31)</f>
        <v>0</v>
      </c>
      <c r="E32" s="45">
        <f>SUM(E28:E31)</f>
        <v>0</v>
      </c>
      <c r="F32" s="45">
        <f>SUM(F28:F31)</f>
        <v>0</v>
      </c>
      <c r="G32" s="44"/>
      <c r="H32" s="44">
        <f>SUM(H28:H31)</f>
        <v>597.67146979733502</v>
      </c>
    </row>
    <row r="33" spans="1:15" s="48" customFormat="1" ht="15.75" customHeight="1">
      <c r="A33" s="39"/>
      <c r="B33" s="39"/>
      <c r="C33" s="43" t="s">
        <v>99</v>
      </c>
      <c r="D33" s="44">
        <f>D32+D26</f>
        <v>28460.54618082548</v>
      </c>
      <c r="E33" s="45">
        <f>E32+E26</f>
        <v>0</v>
      </c>
      <c r="F33" s="44">
        <f>F32+F26+F30+F28</f>
        <v>338.09326562500002</v>
      </c>
      <c r="G33" s="44"/>
      <c r="H33" s="44">
        <f>H32+H26</f>
        <v>29564.302334924603</v>
      </c>
    </row>
    <row r="34" spans="1:15" s="47" customFormat="1" ht="20.100000000000001" customHeight="1">
      <c r="A34" s="42"/>
      <c r="B34" s="672" t="s">
        <v>100</v>
      </c>
      <c r="C34" s="673"/>
      <c r="D34" s="673"/>
      <c r="E34" s="673"/>
      <c r="F34" s="673"/>
      <c r="G34" s="674"/>
      <c r="H34" s="42"/>
      <c r="O34" s="481">
        <f>+J35/H11</f>
        <v>1.0642045838036327</v>
      </c>
    </row>
    <row r="35" spans="1:15" s="47" customFormat="1" ht="20.100000000000001" customHeight="1">
      <c r="A35" s="668">
        <v>8</v>
      </c>
      <c r="B35" s="670">
        <v>1.4999999999999999E-2</v>
      </c>
      <c r="C35" s="690" t="s">
        <v>516</v>
      </c>
      <c r="D35" s="686">
        <f>D33*1.5/100</f>
        <v>426.90819271238223</v>
      </c>
      <c r="E35" s="692">
        <f>E31*0.03</f>
        <v>0</v>
      </c>
      <c r="F35" s="686">
        <f>F33*0.03</f>
        <v>10.142797968750001</v>
      </c>
      <c r="G35" s="686"/>
      <c r="H35" s="686">
        <f>H33*0.015</f>
        <v>443.46453502386902</v>
      </c>
      <c r="J35" s="482">
        <f>+H33+H35</f>
        <v>30007.766869948471</v>
      </c>
      <c r="L35" s="46">
        <f>+H11</f>
        <v>28197.366678027309</v>
      </c>
    </row>
    <row r="36" spans="1:15" s="47" customFormat="1" ht="30" customHeight="1">
      <c r="A36" s="669"/>
      <c r="B36" s="671"/>
      <c r="C36" s="691"/>
      <c r="D36" s="687"/>
      <c r="E36" s="693"/>
      <c r="F36" s="687"/>
      <c r="G36" s="687"/>
      <c r="H36" s="687"/>
    </row>
    <row r="37" spans="1:15" s="47" customFormat="1" ht="30" customHeight="1">
      <c r="A37" s="484"/>
      <c r="B37" s="485"/>
      <c r="C37" s="486" t="s">
        <v>349</v>
      </c>
      <c r="D37" s="487"/>
      <c r="E37" s="488"/>
      <c r="F37" s="487"/>
      <c r="G37" s="487"/>
      <c r="H37" s="487">
        <f>+H35+H33</f>
        <v>30007.766869948471</v>
      </c>
    </row>
    <row r="38" spans="1:15" s="47" customFormat="1" ht="20.100000000000001" customHeight="1">
      <c r="A38" s="668">
        <v>8</v>
      </c>
      <c r="B38" s="670">
        <v>1.4999999999999999E-2</v>
      </c>
      <c r="C38" s="690" t="s">
        <v>101</v>
      </c>
      <c r="D38" s="686">
        <f>D33*1.5/100</f>
        <v>426.90819271238223</v>
      </c>
      <c r="E38" s="692">
        <f>E33*0.03</f>
        <v>0</v>
      </c>
      <c r="F38" s="686">
        <f>F33*0.03</f>
        <v>10.142797968750001</v>
      </c>
      <c r="G38" s="686"/>
      <c r="H38" s="686">
        <f>H33*0.015</f>
        <v>443.46453502386902</v>
      </c>
    </row>
    <row r="39" spans="1:15" s="41" customFormat="1" ht="19.5" customHeight="1">
      <c r="A39" s="669"/>
      <c r="B39" s="671"/>
      <c r="C39" s="691"/>
      <c r="D39" s="687"/>
      <c r="E39" s="693"/>
      <c r="F39" s="687"/>
      <c r="G39" s="687"/>
      <c r="H39" s="687"/>
    </row>
    <row r="40" spans="1:15" s="5" customFormat="1" ht="15" customHeight="1">
      <c r="A40" s="51"/>
      <c r="B40" s="51"/>
      <c r="C40" s="52" t="s">
        <v>102</v>
      </c>
      <c r="D40" s="53">
        <f>D33+D35+D38</f>
        <v>29314.362566250242</v>
      </c>
      <c r="E40" s="54">
        <f>E33+E38</f>
        <v>0</v>
      </c>
      <c r="F40" s="53">
        <f>F33+F38+F35</f>
        <v>358.37886156250005</v>
      </c>
      <c r="G40" s="53"/>
      <c r="H40" s="85">
        <f>H33+H38+H35</f>
        <v>30451.231404972339</v>
      </c>
      <c r="J40" s="5">
        <f>+H33/H11</f>
        <v>1.0484774224666331</v>
      </c>
    </row>
    <row r="41" spans="1:15" s="48" customFormat="1" ht="15" customHeight="1">
      <c r="A41" s="51"/>
      <c r="B41" s="51"/>
      <c r="C41" s="52" t="s">
        <v>103</v>
      </c>
      <c r="D41" s="53">
        <f>D40*0.2</f>
        <v>5862.8725132500485</v>
      </c>
      <c r="E41" s="53">
        <f>E40*0.2</f>
        <v>0</v>
      </c>
      <c r="F41" s="53">
        <f>F40*0.2</f>
        <v>71.675772312500015</v>
      </c>
      <c r="G41" s="53"/>
      <c r="H41" s="85">
        <f>H40*0.2</f>
        <v>6090.2462809944682</v>
      </c>
      <c r="I41" s="5"/>
    </row>
    <row r="42" spans="1:15" s="55" customFormat="1" ht="37.5" customHeight="1">
      <c r="A42" s="24"/>
      <c r="B42" s="51"/>
      <c r="C42" s="52" t="s">
        <v>104</v>
      </c>
      <c r="D42" s="53">
        <f>D40+D41</f>
        <v>35177.235079500293</v>
      </c>
      <c r="E42" s="53">
        <f>E40+E41</f>
        <v>0</v>
      </c>
      <c r="F42" s="53">
        <f>F40+F41</f>
        <v>430.05463387500004</v>
      </c>
      <c r="G42" s="53"/>
      <c r="H42" s="85">
        <f>H40+H41</f>
        <v>36541.477685966805</v>
      </c>
    </row>
    <row r="43" spans="1:15" s="55" customFormat="1" ht="25.5" customHeight="1">
      <c r="A43" s="51"/>
      <c r="B43" s="51"/>
      <c r="C43" s="52" t="s">
        <v>105</v>
      </c>
      <c r="D43" s="57"/>
      <c r="E43" s="57"/>
      <c r="F43" s="58"/>
      <c r="G43" s="58"/>
      <c r="H43" s="85">
        <f>H18*15/100</f>
        <v>20.89445505930173</v>
      </c>
    </row>
    <row r="44" spans="1:15" s="55" customFormat="1" ht="25.5" customHeight="1">
      <c r="A44" s="59"/>
      <c r="B44" s="59"/>
      <c r="C44" s="60" t="s">
        <v>71</v>
      </c>
      <c r="D44" s="61"/>
      <c r="E44" s="713" t="s">
        <v>351</v>
      </c>
      <c r="F44" s="713"/>
      <c r="G44" s="59"/>
      <c r="H44" s="59"/>
      <c r="I44" s="56"/>
      <c r="J44" s="56"/>
    </row>
    <row r="45" spans="1:15" s="55" customFormat="1" ht="25.5" customHeight="1">
      <c r="A45" s="33"/>
      <c r="B45" s="33"/>
      <c r="C45" s="62"/>
      <c r="D45" s="33"/>
      <c r="E45" s="33"/>
      <c r="F45" s="33"/>
      <c r="G45" s="33"/>
      <c r="H45" s="33"/>
    </row>
    <row r="46" spans="1:15" s="55" customFormat="1" ht="27" customHeight="1">
      <c r="A46" s="33"/>
      <c r="B46" s="33"/>
      <c r="C46" s="62"/>
      <c r="D46" s="33"/>
      <c r="E46" s="33"/>
      <c r="F46" s="33"/>
      <c r="G46" s="33"/>
      <c r="H46" s="33"/>
    </row>
    <row r="47" spans="1:15">
      <c r="C47" s="63"/>
    </row>
    <row r="48" spans="1:15">
      <c r="C48" s="63"/>
    </row>
    <row r="49" spans="3:3">
      <c r="C49" s="63"/>
    </row>
    <row r="50" spans="3:3">
      <c r="C50" s="63"/>
    </row>
    <row r="51" spans="3:3">
      <c r="C51" s="63"/>
    </row>
    <row r="52" spans="3:3">
      <c r="C52" s="63"/>
    </row>
    <row r="53" spans="3:3">
      <c r="C53" s="63"/>
    </row>
    <row r="54" spans="3:3">
      <c r="C54" s="63"/>
    </row>
    <row r="55" spans="3:3">
      <c r="C55" s="63"/>
    </row>
    <row r="56" spans="3:3">
      <c r="C56" s="63"/>
    </row>
    <row r="57" spans="3:3">
      <c r="C57" s="63"/>
    </row>
    <row r="58" spans="3:3">
      <c r="C58" s="63"/>
    </row>
    <row r="59" spans="3:3">
      <c r="C59" s="63"/>
    </row>
    <row r="60" spans="3:3">
      <c r="C60" s="63"/>
    </row>
    <row r="61" spans="3:3">
      <c r="C61" s="63"/>
    </row>
    <row r="62" spans="3:3">
      <c r="C62" s="63"/>
    </row>
    <row r="63" spans="3:3">
      <c r="C63" s="63"/>
    </row>
    <row r="64" spans="3:3">
      <c r="C64" s="63"/>
    </row>
    <row r="65" spans="3:3">
      <c r="C65" s="63"/>
    </row>
    <row r="66" spans="3:3">
      <c r="C66" s="63"/>
    </row>
    <row r="67" spans="3:3">
      <c r="C67" s="63"/>
    </row>
    <row r="68" spans="3:3">
      <c r="C68" s="63"/>
    </row>
    <row r="69" spans="3:3">
      <c r="C69" s="63"/>
    </row>
    <row r="70" spans="3:3">
      <c r="C70" s="63"/>
    </row>
    <row r="71" spans="3:3">
      <c r="C71" s="63"/>
    </row>
    <row r="72" spans="3:3">
      <c r="C72" s="63"/>
    </row>
    <row r="73" spans="3:3">
      <c r="C73" s="63"/>
    </row>
    <row r="74" spans="3:3">
      <c r="C74" s="63"/>
    </row>
    <row r="75" spans="3:3">
      <c r="C75" s="63"/>
    </row>
    <row r="76" spans="3:3">
      <c r="C76" s="63"/>
    </row>
    <row r="77" spans="3:3">
      <c r="C77" s="63"/>
    </row>
    <row r="78" spans="3:3">
      <c r="C78" s="63"/>
    </row>
    <row r="79" spans="3:3">
      <c r="C79" s="63"/>
    </row>
    <row r="80" spans="3:3">
      <c r="C80" s="63"/>
    </row>
    <row r="81" spans="3:3">
      <c r="C81" s="63"/>
    </row>
    <row r="82" spans="3:3">
      <c r="C82" s="63"/>
    </row>
    <row r="83" spans="3:3">
      <c r="C83" s="63"/>
    </row>
    <row r="84" spans="3:3">
      <c r="C84" s="63"/>
    </row>
    <row r="85" spans="3:3">
      <c r="C85" s="63"/>
    </row>
    <row r="86" spans="3:3">
      <c r="C86" s="63"/>
    </row>
    <row r="87" spans="3:3">
      <c r="C87" s="63"/>
    </row>
    <row r="88" spans="3:3">
      <c r="C88" s="63"/>
    </row>
    <row r="89" spans="3:3">
      <c r="C89" s="63"/>
    </row>
  </sheetData>
  <mergeCells count="82">
    <mergeCell ref="H38:H39"/>
    <mergeCell ref="E44:F44"/>
    <mergeCell ref="B34:G34"/>
    <mergeCell ref="A38:A39"/>
    <mergeCell ref="B38:B39"/>
    <mergeCell ref="C38:C39"/>
    <mergeCell ref="D38:D39"/>
    <mergeCell ref="E38:E39"/>
    <mergeCell ref="F38:F39"/>
    <mergeCell ref="G38:G39"/>
    <mergeCell ref="C35:C36"/>
    <mergeCell ref="D35:D36"/>
    <mergeCell ref="E35:E36"/>
    <mergeCell ref="F35:F36"/>
    <mergeCell ref="G35:G36"/>
    <mergeCell ref="H35:H36"/>
    <mergeCell ref="F23:F24"/>
    <mergeCell ref="H28:H29"/>
    <mergeCell ref="A30:A31"/>
    <mergeCell ref="B30:B31"/>
    <mergeCell ref="C30:C31"/>
    <mergeCell ref="D30:D31"/>
    <mergeCell ref="E30:E31"/>
    <mergeCell ref="F30:F31"/>
    <mergeCell ref="G30:G31"/>
    <mergeCell ref="H30:H31"/>
    <mergeCell ref="H21:H22"/>
    <mergeCell ref="G23:G24"/>
    <mergeCell ref="H23:H24"/>
    <mergeCell ref="B27:G27"/>
    <mergeCell ref="A28:A29"/>
    <mergeCell ref="B28:B29"/>
    <mergeCell ref="C28:C29"/>
    <mergeCell ref="D28:D29"/>
    <mergeCell ref="E28:E29"/>
    <mergeCell ref="F28:F29"/>
    <mergeCell ref="G28:G29"/>
    <mergeCell ref="A23:A24"/>
    <mergeCell ref="B23:B24"/>
    <mergeCell ref="C23:C24"/>
    <mergeCell ref="D23:D24"/>
    <mergeCell ref="E23:E24"/>
    <mergeCell ref="B20:G20"/>
    <mergeCell ref="A21:A22"/>
    <mergeCell ref="B21:B22"/>
    <mergeCell ref="C21:C22"/>
    <mergeCell ref="D21:D22"/>
    <mergeCell ref="E21:E22"/>
    <mergeCell ref="F21:F22"/>
    <mergeCell ref="G21:G22"/>
    <mergeCell ref="H11:H12"/>
    <mergeCell ref="B15:G15"/>
    <mergeCell ref="A16:A17"/>
    <mergeCell ref="B16:B17"/>
    <mergeCell ref="C16:C17"/>
    <mergeCell ref="D16:D17"/>
    <mergeCell ref="E16:E17"/>
    <mergeCell ref="F16:F17"/>
    <mergeCell ref="G16:G17"/>
    <mergeCell ref="A11:A12"/>
    <mergeCell ref="B11:B12"/>
    <mergeCell ref="C11:C12"/>
    <mergeCell ref="D11:D12"/>
    <mergeCell ref="E11:E12"/>
    <mergeCell ref="F11:F12"/>
    <mergeCell ref="H16:H17"/>
    <mergeCell ref="A35:A36"/>
    <mergeCell ref="B35:B36"/>
    <mergeCell ref="B10:G10"/>
    <mergeCell ref="A1:H1"/>
    <mergeCell ref="A2:H2"/>
    <mergeCell ref="A3:H3"/>
    <mergeCell ref="A5:C5"/>
    <mergeCell ref="D5:F5"/>
    <mergeCell ref="B6:C6"/>
    <mergeCell ref="F6:G6"/>
    <mergeCell ref="A7:A8"/>
    <mergeCell ref="B7:B8"/>
    <mergeCell ref="C7:C8"/>
    <mergeCell ref="D7:G7"/>
    <mergeCell ref="H7:H8"/>
    <mergeCell ref="G11:G12"/>
  </mergeCells>
  <printOptions horizontalCentered="1"/>
  <pageMargins left="0.11811023622047245" right="0.11811023622047245" top="0.78740157480314965" bottom="0.15748031496062992" header="0.51181102362204722" footer="0.51181102362204722"/>
  <pageSetup paperSize="9" scale="71" orientation="landscape" verticalDpi="4294967295" r:id="rId1"/>
  <headerFooter alignWithMargins="0"/>
  <rowBreaks count="1" manualBreakCount="1">
    <brk id="26"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IV151"/>
  <sheetViews>
    <sheetView view="pageBreakPreview" topLeftCell="A3" zoomScale="70" zoomScaleNormal="70" zoomScaleSheetLayoutView="70" workbookViewId="0">
      <selection activeCell="C15" sqref="C15:C17"/>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7" width="8.42578125" style="20" customWidth="1"/>
    <col min="8" max="8" width="18.85546875" style="20" customWidth="1"/>
    <col min="9" max="9" width="6.7109375" style="20" customWidth="1"/>
    <col min="10" max="10" width="7.85546875" style="20" customWidth="1"/>
    <col min="11" max="11" width="6.85546875" style="20" customWidth="1"/>
    <col min="12" max="12" width="14.140625" style="20" customWidth="1"/>
    <col min="13" max="13" width="12.7109375" style="20" customWidth="1"/>
    <col min="14" max="14" width="11.85546875" style="20" customWidth="1"/>
    <col min="15" max="15" width="11.7109375" style="20" customWidth="1"/>
    <col min="16" max="16" width="13" style="20" customWidth="1"/>
    <col min="17" max="17" width="14.85546875" style="20" bestFit="1"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250" s="82" customFormat="1" ht="24.75" customHeight="1">
      <c r="A1" s="714" t="s">
        <v>152</v>
      </c>
      <c r="B1" s="714"/>
      <c r="C1" s="714"/>
      <c r="D1" s="714"/>
      <c r="E1" s="714"/>
      <c r="F1" s="714"/>
      <c r="G1" s="714"/>
      <c r="H1" s="714"/>
      <c r="I1" s="714"/>
      <c r="J1" s="714"/>
      <c r="K1" s="714"/>
      <c r="L1" s="714"/>
      <c r="M1" s="714"/>
      <c r="N1" s="714"/>
      <c r="O1" s="714"/>
      <c r="P1" s="714"/>
    </row>
    <row r="2" spans="1:250" s="82" customFormat="1" ht="9.75" customHeight="1">
      <c r="A2" s="72"/>
      <c r="B2" s="72"/>
      <c r="C2" s="72"/>
      <c r="D2" s="72"/>
      <c r="E2" s="72"/>
      <c r="F2" s="72"/>
      <c r="G2" s="72"/>
      <c r="H2" s="72"/>
      <c r="I2" s="72"/>
      <c r="J2" s="72"/>
      <c r="K2" s="72"/>
      <c r="L2" s="72"/>
      <c r="M2" s="72"/>
      <c r="N2" s="72"/>
      <c r="O2" s="72"/>
      <c r="P2" s="72"/>
    </row>
    <row r="3" spans="1:250" s="82" customFormat="1" ht="68.25" customHeight="1">
      <c r="A3" s="715" t="s">
        <v>249</v>
      </c>
      <c r="B3" s="715"/>
      <c r="C3" s="715"/>
      <c r="D3" s="715"/>
      <c r="E3" s="715"/>
      <c r="F3" s="715"/>
      <c r="G3" s="715"/>
      <c r="H3" s="715"/>
      <c r="I3" s="715"/>
      <c r="J3" s="715"/>
      <c r="K3" s="715"/>
      <c r="L3" s="715"/>
      <c r="M3" s="715"/>
      <c r="N3" s="715"/>
      <c r="O3" s="715"/>
      <c r="P3" s="715"/>
    </row>
    <row r="4" spans="1:250" s="82" customFormat="1" ht="19.5">
      <c r="A4" s="716" t="s">
        <v>131</v>
      </c>
      <c r="B4" s="716"/>
      <c r="C4" s="716"/>
      <c r="D4" s="716"/>
      <c r="E4" s="716"/>
      <c r="F4" s="716"/>
      <c r="G4" s="716"/>
      <c r="H4" s="716"/>
      <c r="I4" s="716"/>
      <c r="J4" s="716"/>
      <c r="K4" s="716"/>
      <c r="L4" s="716"/>
      <c r="M4" s="716"/>
      <c r="N4" s="716"/>
      <c r="O4" s="716"/>
      <c r="P4" s="716"/>
    </row>
    <row r="5" spans="1:250" s="82" customFormat="1" ht="24" customHeight="1">
      <c r="A5" s="88"/>
      <c r="B5" s="88"/>
      <c r="C5" s="88"/>
      <c r="D5" s="88"/>
      <c r="E5" s="88"/>
      <c r="F5" s="88"/>
      <c r="G5" s="88"/>
      <c r="H5" s="88"/>
      <c r="I5" s="88"/>
      <c r="J5" s="88"/>
      <c r="K5" s="88"/>
      <c r="L5" s="88"/>
      <c r="M5" s="88"/>
      <c r="N5" s="88"/>
      <c r="O5" s="88"/>
      <c r="P5" s="88"/>
    </row>
    <row r="6" spans="1:250" s="89" customFormat="1" ht="16.5" customHeight="1">
      <c r="A6" s="717" t="s">
        <v>184</v>
      </c>
      <c r="B6" s="717"/>
      <c r="C6" s="717"/>
      <c r="D6" s="663" t="s">
        <v>188</v>
      </c>
      <c r="E6" s="663"/>
      <c r="F6" s="663"/>
      <c r="H6" s="90"/>
      <c r="I6" s="90"/>
      <c r="J6" s="719" t="s">
        <v>18</v>
      </c>
      <c r="K6" s="719"/>
      <c r="L6" s="719"/>
      <c r="M6" s="720"/>
      <c r="N6" s="720"/>
      <c r="O6" s="721" t="s">
        <v>19</v>
      </c>
      <c r="P6" s="721"/>
      <c r="Q6" s="91"/>
    </row>
    <row r="7" spans="1:250" s="89" customFormat="1" ht="16.5" customHeight="1">
      <c r="A7" s="718"/>
      <c r="B7" s="718"/>
      <c r="C7" s="718"/>
      <c r="D7" s="664" t="s">
        <v>187</v>
      </c>
      <c r="E7" s="664"/>
      <c r="F7" s="664"/>
      <c r="H7" s="722"/>
      <c r="I7" s="722"/>
      <c r="J7" s="722"/>
      <c r="K7" s="722"/>
      <c r="L7" s="722"/>
      <c r="M7" s="731"/>
      <c r="N7" s="731"/>
      <c r="O7" s="732"/>
      <c r="P7" s="732"/>
      <c r="Q7" s="91"/>
      <c r="R7" s="92">
        <v>2.4188000000000001</v>
      </c>
    </row>
    <row r="8" spans="1:250"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3.1614900000000001</v>
      </c>
    </row>
    <row r="9" spans="1:250" s="93" customFormat="1" ht="148.5" customHeight="1">
      <c r="A9" s="733"/>
      <c r="B9" s="729"/>
      <c r="C9" s="734"/>
      <c r="D9" s="729"/>
      <c r="E9" s="729"/>
      <c r="F9" s="727"/>
      <c r="G9" s="727"/>
      <c r="H9" s="94" t="s">
        <v>31</v>
      </c>
      <c r="I9" s="95" t="s">
        <v>23</v>
      </c>
      <c r="J9" s="96" t="s">
        <v>32</v>
      </c>
      <c r="K9" s="97" t="s">
        <v>33</v>
      </c>
      <c r="L9" s="97" t="s">
        <v>34</v>
      </c>
      <c r="M9" s="98" t="s">
        <v>185</v>
      </c>
      <c r="N9" s="728"/>
      <c r="O9" s="728"/>
      <c r="P9" s="730"/>
    </row>
    <row r="10" spans="1:250" s="100" customFormat="1" ht="16.5">
      <c r="A10" s="99">
        <v>1</v>
      </c>
      <c r="B10" s="99">
        <v>2</v>
      </c>
      <c r="C10" s="99">
        <v>3</v>
      </c>
      <c r="D10" s="99">
        <v>4</v>
      </c>
      <c r="E10" s="99">
        <v>5</v>
      </c>
      <c r="F10" s="99">
        <v>6</v>
      </c>
      <c r="G10" s="99">
        <v>7</v>
      </c>
      <c r="H10" s="99">
        <v>8</v>
      </c>
      <c r="I10" s="99">
        <v>9</v>
      </c>
      <c r="J10" s="99">
        <v>10</v>
      </c>
      <c r="K10" s="99">
        <v>11</v>
      </c>
      <c r="L10" s="99">
        <v>12</v>
      </c>
      <c r="M10" s="99">
        <v>13</v>
      </c>
      <c r="N10" s="99">
        <v>14</v>
      </c>
      <c r="O10" s="99">
        <v>15</v>
      </c>
      <c r="P10" s="99">
        <v>16</v>
      </c>
    </row>
    <row r="11" spans="1:250" s="100" customFormat="1" ht="24" customHeight="1">
      <c r="A11" s="158"/>
      <c r="B11" s="158"/>
      <c r="C11" s="805" t="s">
        <v>132</v>
      </c>
      <c r="D11" s="786"/>
      <c r="E11" s="787"/>
      <c r="F11" s="158"/>
      <c r="G11" s="158"/>
      <c r="H11" s="158"/>
      <c r="I11" s="158"/>
      <c r="J11" s="158"/>
      <c r="K11" s="158"/>
      <c r="L11" s="158"/>
      <c r="M11" s="158"/>
      <c r="N11" s="158"/>
      <c r="O11" s="158"/>
      <c r="P11" s="158"/>
    </row>
    <row r="12" spans="1:250" s="139" customFormat="1" ht="18.75" customHeight="1">
      <c r="A12" s="723">
        <v>1</v>
      </c>
      <c r="B12" s="739" t="s">
        <v>189</v>
      </c>
      <c r="C12" s="741" t="s">
        <v>190</v>
      </c>
      <c r="D12" s="760" t="s">
        <v>8</v>
      </c>
      <c r="E12" s="781">
        <f>12.13+3.79+2.83+8.36+2.83+16.38</f>
        <v>46.319999999999993</v>
      </c>
      <c r="F12" s="159">
        <f>3.57/100</f>
        <v>3.5699999999999996E-2</v>
      </c>
      <c r="G12" s="159">
        <f>0.99/100</f>
        <v>9.8999999999999991E-3</v>
      </c>
      <c r="H12" s="723" t="s">
        <v>0</v>
      </c>
      <c r="I12" s="723" t="s">
        <v>0</v>
      </c>
      <c r="J12" s="723" t="s">
        <v>0</v>
      </c>
      <c r="K12" s="723" t="s">
        <v>0</v>
      </c>
      <c r="L12" s="723" t="s">
        <v>0</v>
      </c>
      <c r="M12" s="723" t="s">
        <v>0</v>
      </c>
      <c r="N12" s="725">
        <f>F13+G13</f>
        <v>0.117649911</v>
      </c>
      <c r="O12" s="738">
        <f>N12+N14</f>
        <v>0.59082591099999993</v>
      </c>
      <c r="P12" s="738">
        <f>E12*O12</f>
        <v>27.367056197519993</v>
      </c>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row>
    <row r="13" spans="1:250" s="160" customFormat="1" ht="18.75" customHeight="1">
      <c r="A13" s="724"/>
      <c r="B13" s="740"/>
      <c r="C13" s="742"/>
      <c r="D13" s="760"/>
      <c r="E13" s="782"/>
      <c r="F13" s="78">
        <f>F12*$R$7</f>
        <v>8.6351159999999996E-2</v>
      </c>
      <c r="G13" s="78">
        <f>G12*$R$8</f>
        <v>3.1298751E-2</v>
      </c>
      <c r="H13" s="724"/>
      <c r="I13" s="724"/>
      <c r="J13" s="724"/>
      <c r="K13" s="724"/>
      <c r="L13" s="724"/>
      <c r="M13" s="724"/>
      <c r="N13" s="726"/>
      <c r="O13" s="738"/>
      <c r="P13" s="738"/>
    </row>
    <row r="14" spans="1:250" s="160" customFormat="1" ht="18" customHeight="1">
      <c r="A14" s="108"/>
      <c r="B14" s="108"/>
      <c r="C14" s="161"/>
      <c r="D14" s="108"/>
      <c r="E14" s="111"/>
      <c r="F14" s="111"/>
      <c r="G14" s="111"/>
      <c r="H14" s="108" t="s">
        <v>149</v>
      </c>
      <c r="I14" s="108" t="s">
        <v>7</v>
      </c>
      <c r="J14" s="162">
        <v>0.11</v>
      </c>
      <c r="K14" s="108"/>
      <c r="L14" s="111">
        <v>3.8</v>
      </c>
      <c r="M14" s="75">
        <f>L14*J14*1.132</f>
        <v>0.47317599999999993</v>
      </c>
      <c r="N14" s="111">
        <f>M14</f>
        <v>0.47317599999999993</v>
      </c>
      <c r="O14" s="738"/>
      <c r="P14" s="738"/>
    </row>
    <row r="15" spans="1:250" s="112" customFormat="1" ht="21.75" customHeight="1">
      <c r="A15" s="760">
        <v>2</v>
      </c>
      <c r="B15" s="801" t="s">
        <v>186</v>
      </c>
      <c r="C15" s="784"/>
      <c r="D15" s="760" t="s">
        <v>7</v>
      </c>
      <c r="E15" s="738">
        <f>E12*0.1</f>
        <v>4.6319999999999997</v>
      </c>
      <c r="F15" s="111">
        <v>0.7</v>
      </c>
      <c r="G15" s="111">
        <v>0.28000000000000003</v>
      </c>
      <c r="H15" s="760" t="s">
        <v>0</v>
      </c>
      <c r="I15" s="760" t="s">
        <v>0</v>
      </c>
      <c r="J15" s="760" t="s">
        <v>0</v>
      </c>
      <c r="K15" s="760" t="s">
        <v>0</v>
      </c>
      <c r="L15" s="760" t="s">
        <v>0</v>
      </c>
      <c r="M15" s="760" t="s">
        <v>0</v>
      </c>
      <c r="N15" s="738">
        <f>F16+G16</f>
        <v>2.5783772000000003</v>
      </c>
      <c r="O15" s="743">
        <f>N15+N17</f>
        <v>36.313109200000035</v>
      </c>
      <c r="P15" s="743">
        <f>O15*E15</f>
        <v>168.20232181440016</v>
      </c>
    </row>
    <row r="16" spans="1:250" s="112" customFormat="1" ht="21.75" customHeight="1">
      <c r="A16" s="760"/>
      <c r="B16" s="801"/>
      <c r="C16" s="784"/>
      <c r="D16" s="760"/>
      <c r="E16" s="738"/>
      <c r="F16" s="78">
        <f>F15*$R$7</f>
        <v>1.69316</v>
      </c>
      <c r="G16" s="78">
        <f>G15*$R$8</f>
        <v>0.88521720000000015</v>
      </c>
      <c r="H16" s="760"/>
      <c r="I16" s="760"/>
      <c r="J16" s="760"/>
      <c r="K16" s="760"/>
      <c r="L16" s="760"/>
      <c r="M16" s="760"/>
      <c r="N16" s="738"/>
      <c r="O16" s="743"/>
      <c r="P16" s="743"/>
    </row>
    <row r="17" spans="1:255" s="112" customFormat="1" ht="16.5" customHeight="1">
      <c r="A17" s="113"/>
      <c r="B17" s="113"/>
      <c r="C17" s="114"/>
      <c r="D17" s="113"/>
      <c r="E17" s="113"/>
      <c r="F17" s="113"/>
      <c r="G17" s="113"/>
      <c r="H17" s="115" t="s">
        <v>15</v>
      </c>
      <c r="I17" s="108" t="s">
        <v>7</v>
      </c>
      <c r="J17" s="77">
        <v>1.02</v>
      </c>
      <c r="K17" s="115"/>
      <c r="L17" s="76">
        <v>29.216666666666701</v>
      </c>
      <c r="M17" s="75">
        <f>L17*J17*1.132</f>
        <v>33.734732000000037</v>
      </c>
      <c r="N17" s="77">
        <f>M17</f>
        <v>33.734732000000037</v>
      </c>
      <c r="O17" s="743"/>
      <c r="P17" s="743"/>
    </row>
    <row r="18" spans="1:255" s="112" customFormat="1" ht="27" customHeight="1">
      <c r="A18" s="723">
        <v>3</v>
      </c>
      <c r="B18" s="801" t="s">
        <v>192</v>
      </c>
      <c r="C18" s="741" t="s">
        <v>191</v>
      </c>
      <c r="D18" s="760" t="s">
        <v>8</v>
      </c>
      <c r="E18" s="802">
        <f>E12</f>
        <v>46.319999999999993</v>
      </c>
      <c r="F18" s="111">
        <f>0.1+0.02*2</f>
        <v>0.14000000000000001</v>
      </c>
      <c r="G18" s="111">
        <v>0.01</v>
      </c>
      <c r="H18" s="723" t="s">
        <v>0</v>
      </c>
      <c r="I18" s="723" t="s">
        <v>0</v>
      </c>
      <c r="J18" s="723" t="s">
        <v>0</v>
      </c>
      <c r="K18" s="723" t="s">
        <v>0</v>
      </c>
      <c r="L18" s="723" t="s">
        <v>0</v>
      </c>
      <c r="M18" s="723" t="s">
        <v>0</v>
      </c>
      <c r="N18" s="725">
        <f>F19+G19</f>
        <v>0.37024690000000005</v>
      </c>
      <c r="O18" s="770">
        <f>N18+N20</f>
        <v>1.4440621</v>
      </c>
      <c r="P18" s="770">
        <f>E18*O18</f>
        <v>66.88895647199999</v>
      </c>
    </row>
    <row r="19" spans="1:255" s="112" customFormat="1" ht="27" customHeight="1">
      <c r="A19" s="724"/>
      <c r="B19" s="801"/>
      <c r="C19" s="742"/>
      <c r="D19" s="760"/>
      <c r="E19" s="803"/>
      <c r="F19" s="78">
        <f>F18*$R$7</f>
        <v>0.33863200000000004</v>
      </c>
      <c r="G19" s="78">
        <f>G18*$R$8</f>
        <v>3.1614900000000001E-2</v>
      </c>
      <c r="H19" s="724"/>
      <c r="I19" s="724"/>
      <c r="J19" s="724"/>
      <c r="K19" s="724"/>
      <c r="L19" s="724"/>
      <c r="M19" s="724"/>
      <c r="N19" s="726"/>
      <c r="O19" s="771"/>
      <c r="P19" s="771"/>
    </row>
    <row r="20" spans="1:255" s="112" customFormat="1" ht="15.75">
      <c r="A20" s="113"/>
      <c r="B20" s="113"/>
      <c r="C20" s="114"/>
      <c r="D20" s="113"/>
      <c r="E20" s="113"/>
      <c r="F20" s="163"/>
      <c r="G20" s="163"/>
      <c r="H20" s="115" t="s">
        <v>145</v>
      </c>
      <c r="I20" s="124" t="s">
        <v>7</v>
      </c>
      <c r="J20" s="115">
        <v>3.0599999999999999E-2</v>
      </c>
      <c r="K20" s="115"/>
      <c r="L20" s="77">
        <v>31</v>
      </c>
      <c r="M20" s="75">
        <f>L20*J20*1.132</f>
        <v>1.0738151999999999</v>
      </c>
      <c r="N20" s="77">
        <f>M20</f>
        <v>1.0738151999999999</v>
      </c>
      <c r="O20" s="772"/>
      <c r="P20" s="772"/>
    </row>
    <row r="21" spans="1:255" s="112" customFormat="1" ht="36.75" customHeight="1">
      <c r="A21" s="723">
        <v>4</v>
      </c>
      <c r="B21" s="744" t="s">
        <v>134</v>
      </c>
      <c r="C21" s="741" t="s">
        <v>193</v>
      </c>
      <c r="D21" s="723" t="s">
        <v>8</v>
      </c>
      <c r="E21" s="781">
        <f>E12</f>
        <v>46.319999999999993</v>
      </c>
      <c r="F21" s="111">
        <v>1.61</v>
      </c>
      <c r="G21" s="111">
        <v>0.05</v>
      </c>
      <c r="H21" s="723" t="s">
        <v>0</v>
      </c>
      <c r="I21" s="723" t="s">
        <v>0</v>
      </c>
      <c r="J21" s="723" t="s">
        <v>0</v>
      </c>
      <c r="K21" s="723" t="s">
        <v>0</v>
      </c>
      <c r="L21" s="723" t="s">
        <v>0</v>
      </c>
      <c r="M21" s="723" t="s">
        <v>0</v>
      </c>
      <c r="N21" s="725">
        <f>F22+G22</f>
        <v>4.0523425</v>
      </c>
      <c r="O21" s="743">
        <f>N21+N23</f>
        <v>10.2443825</v>
      </c>
      <c r="P21" s="743">
        <f>E21*O21</f>
        <v>474.51979739999996</v>
      </c>
    </row>
    <row r="22" spans="1:255" s="112" customFormat="1" ht="36.75" customHeight="1">
      <c r="A22" s="724"/>
      <c r="B22" s="724"/>
      <c r="C22" s="742"/>
      <c r="D22" s="724"/>
      <c r="E22" s="782"/>
      <c r="F22" s="78">
        <f>F21*$R$7</f>
        <v>3.8942680000000003</v>
      </c>
      <c r="G22" s="78">
        <f>G21*$R$8</f>
        <v>0.15807450000000001</v>
      </c>
      <c r="H22" s="724"/>
      <c r="I22" s="724"/>
      <c r="J22" s="724"/>
      <c r="K22" s="724"/>
      <c r="L22" s="724"/>
      <c r="M22" s="724"/>
      <c r="N22" s="726"/>
      <c r="O22" s="743"/>
      <c r="P22" s="743"/>
    </row>
    <row r="23" spans="1:255" s="112" customFormat="1" ht="16.899999999999999" customHeight="1">
      <c r="A23" s="113"/>
      <c r="B23" s="113"/>
      <c r="C23" s="114"/>
      <c r="D23" s="113"/>
      <c r="E23" s="113"/>
      <c r="F23" s="113"/>
      <c r="G23" s="113"/>
      <c r="H23" s="115" t="s">
        <v>135</v>
      </c>
      <c r="I23" s="108" t="s">
        <v>8</v>
      </c>
      <c r="J23" s="125">
        <v>1</v>
      </c>
      <c r="K23" s="115"/>
      <c r="L23" s="77">
        <v>5</v>
      </c>
      <c r="M23" s="75">
        <f>L23*J23*1.132</f>
        <v>5.6599999999999993</v>
      </c>
      <c r="N23" s="770">
        <f>M23+M24</f>
        <v>6.1920399999999995</v>
      </c>
      <c r="O23" s="743"/>
      <c r="P23" s="743"/>
      <c r="IO23" s="164"/>
      <c r="IP23" s="164"/>
    </row>
    <row r="24" spans="1:255" s="164" customFormat="1" ht="16.5" customHeight="1">
      <c r="A24" s="115"/>
      <c r="B24" s="115"/>
      <c r="C24" s="115"/>
      <c r="D24" s="115"/>
      <c r="E24" s="115"/>
      <c r="F24" s="115"/>
      <c r="G24" s="115"/>
      <c r="H24" s="108" t="s">
        <v>136</v>
      </c>
      <c r="I24" s="108" t="s">
        <v>5</v>
      </c>
      <c r="J24" s="125">
        <v>5</v>
      </c>
      <c r="K24" s="115"/>
      <c r="L24" s="76">
        <v>9.4E-2</v>
      </c>
      <c r="M24" s="75">
        <f>L24*J24*1.132</f>
        <v>0.53203999999999996</v>
      </c>
      <c r="N24" s="804"/>
      <c r="O24" s="743"/>
      <c r="P24" s="743"/>
      <c r="IO24" s="112"/>
      <c r="IP24" s="112"/>
    </row>
    <row r="25" spans="1:255" s="112" customFormat="1" ht="15.75">
      <c r="A25" s="760">
        <v>5</v>
      </c>
      <c r="B25" s="783" t="s">
        <v>139</v>
      </c>
      <c r="C25" s="784" t="s">
        <v>140</v>
      </c>
      <c r="D25" s="760" t="s">
        <v>8</v>
      </c>
      <c r="E25" s="755">
        <f>40.1+22.2+18.2+50.33+18.2+49.5</f>
        <v>198.52999999999997</v>
      </c>
      <c r="F25" s="111">
        <v>0.76</v>
      </c>
      <c r="G25" s="162">
        <v>7.3999999999999996E-2</v>
      </c>
      <c r="H25" s="760" t="s">
        <v>0</v>
      </c>
      <c r="I25" s="760" t="s">
        <v>0</v>
      </c>
      <c r="J25" s="760" t="s">
        <v>0</v>
      </c>
      <c r="K25" s="760" t="s">
        <v>0</v>
      </c>
      <c r="L25" s="760" t="s">
        <v>0</v>
      </c>
      <c r="M25" s="760" t="s">
        <v>0</v>
      </c>
      <c r="N25" s="738">
        <f>F26+G26</f>
        <v>2.0722382600000002</v>
      </c>
      <c r="O25" s="743">
        <f>N25+N27</f>
        <v>2.9582320200000001</v>
      </c>
      <c r="P25" s="743">
        <f>E25*O25</f>
        <v>587.29780293059991</v>
      </c>
    </row>
    <row r="26" spans="1:255" s="112" customFormat="1" ht="15.75">
      <c r="A26" s="760"/>
      <c r="B26" s="760"/>
      <c r="C26" s="784"/>
      <c r="D26" s="760"/>
      <c r="E26" s="756"/>
      <c r="F26" s="78">
        <f>F25*$R$7</f>
        <v>1.8382880000000001</v>
      </c>
      <c r="G26" s="78">
        <f>G25*$R$8</f>
        <v>0.23395025999999999</v>
      </c>
      <c r="H26" s="760"/>
      <c r="I26" s="760"/>
      <c r="J26" s="760"/>
      <c r="K26" s="760"/>
      <c r="L26" s="760"/>
      <c r="M26" s="760"/>
      <c r="N26" s="738"/>
      <c r="O26" s="797"/>
      <c r="P26" s="743"/>
    </row>
    <row r="27" spans="1:255" s="112" customFormat="1" ht="16.149999999999999" customHeight="1">
      <c r="A27" s="113"/>
      <c r="B27" s="113"/>
      <c r="C27" s="114"/>
      <c r="D27" s="113"/>
      <c r="E27" s="113"/>
      <c r="F27" s="113"/>
      <c r="G27" s="113"/>
      <c r="H27" s="115" t="s">
        <v>133</v>
      </c>
      <c r="I27" s="124" t="s">
        <v>7</v>
      </c>
      <c r="J27" s="76">
        <v>2.3800000000000002E-2</v>
      </c>
      <c r="K27" s="115"/>
      <c r="L27" s="77">
        <v>31</v>
      </c>
      <c r="M27" s="75">
        <f>L27*J27*1.132</f>
        <v>0.83518959999999998</v>
      </c>
      <c r="N27" s="743">
        <f>M27+M28</f>
        <v>0.88599375999999996</v>
      </c>
      <c r="O27" s="797"/>
      <c r="P27" s="743"/>
    </row>
    <row r="28" spans="1:255" s="164" customFormat="1" ht="16.149999999999999" customHeight="1">
      <c r="A28" s="115"/>
      <c r="B28" s="115"/>
      <c r="C28" s="115"/>
      <c r="D28" s="115"/>
      <c r="E28" s="115"/>
      <c r="F28" s="115"/>
      <c r="G28" s="115"/>
      <c r="H28" s="165" t="s">
        <v>141</v>
      </c>
      <c r="I28" s="108" t="s">
        <v>8</v>
      </c>
      <c r="J28" s="76">
        <v>5.28E-2</v>
      </c>
      <c r="K28" s="115"/>
      <c r="L28" s="77">
        <v>0.85</v>
      </c>
      <c r="M28" s="75">
        <f>L28*J28*1.132</f>
        <v>5.0804159999999994E-2</v>
      </c>
      <c r="N28" s="797"/>
      <c r="O28" s="797"/>
      <c r="P28" s="743"/>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row>
    <row r="29" spans="1:255" s="167" customFormat="1" ht="15.75">
      <c r="A29" s="753">
        <v>6</v>
      </c>
      <c r="B29" s="810" t="s">
        <v>159</v>
      </c>
      <c r="C29" s="751" t="s">
        <v>161</v>
      </c>
      <c r="D29" s="753" t="s">
        <v>8</v>
      </c>
      <c r="E29" s="755">
        <f>E25</f>
        <v>198.52999999999997</v>
      </c>
      <c r="F29" s="132">
        <v>0.95</v>
      </c>
      <c r="G29" s="132">
        <v>0.02</v>
      </c>
      <c r="H29" s="753" t="s">
        <v>0</v>
      </c>
      <c r="I29" s="753" t="s">
        <v>0</v>
      </c>
      <c r="J29" s="753" t="s">
        <v>0</v>
      </c>
      <c r="K29" s="753" t="s">
        <v>0</v>
      </c>
      <c r="L29" s="753" t="s">
        <v>0</v>
      </c>
      <c r="M29" s="753" t="s">
        <v>0</v>
      </c>
      <c r="N29" s="808">
        <f>F30+G30</f>
        <v>2.3610898000000002</v>
      </c>
      <c r="O29" s="757">
        <f>N29+N31</f>
        <v>8.3040897999999999</v>
      </c>
      <c r="P29" s="757">
        <f>E29*O29</f>
        <v>1648.6109479939998</v>
      </c>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166"/>
      <c r="BH29" s="166"/>
      <c r="BI29" s="166"/>
      <c r="BJ29" s="166"/>
      <c r="BK29" s="166"/>
      <c r="BL29" s="166"/>
      <c r="BM29" s="166"/>
      <c r="BN29" s="166"/>
      <c r="BO29" s="166"/>
      <c r="BP29" s="166"/>
      <c r="BQ29" s="166"/>
      <c r="BR29" s="166"/>
      <c r="BS29" s="166"/>
      <c r="BT29" s="166"/>
      <c r="BU29" s="166"/>
      <c r="BV29" s="166"/>
      <c r="BW29" s="166"/>
      <c r="BX29" s="166"/>
      <c r="BY29" s="166"/>
      <c r="BZ29" s="166"/>
      <c r="CA29" s="166"/>
      <c r="CB29" s="166"/>
      <c r="CC29" s="166"/>
      <c r="CD29" s="166"/>
      <c r="CE29" s="166"/>
      <c r="CF29" s="166"/>
      <c r="CG29" s="166"/>
      <c r="CH29" s="166"/>
      <c r="CI29" s="166"/>
      <c r="CJ29" s="166"/>
      <c r="CK29" s="166"/>
      <c r="CL29" s="166"/>
      <c r="CM29" s="166"/>
      <c r="CN29" s="166"/>
      <c r="CO29" s="166"/>
      <c r="CP29" s="166"/>
      <c r="CQ29" s="166"/>
      <c r="CR29" s="166"/>
      <c r="CS29" s="166"/>
      <c r="CT29" s="166"/>
      <c r="CU29" s="166"/>
      <c r="CV29" s="166"/>
      <c r="CW29" s="166"/>
      <c r="CX29" s="166"/>
      <c r="CY29" s="166"/>
      <c r="CZ29" s="166"/>
      <c r="DA29" s="166"/>
      <c r="DB29" s="166"/>
      <c r="DC29" s="166"/>
      <c r="DD29" s="166"/>
      <c r="DE29" s="166"/>
      <c r="DF29" s="166"/>
      <c r="DG29" s="166"/>
      <c r="DH29" s="166"/>
      <c r="DI29" s="166"/>
      <c r="DJ29" s="166"/>
      <c r="DK29" s="166"/>
      <c r="DL29" s="166"/>
      <c r="DM29" s="166"/>
      <c r="DN29" s="166"/>
      <c r="DO29" s="166"/>
      <c r="DP29" s="166"/>
      <c r="DQ29" s="166"/>
      <c r="DR29" s="166"/>
      <c r="DS29" s="166"/>
      <c r="DT29" s="166"/>
      <c r="DU29" s="166"/>
      <c r="DV29" s="166"/>
      <c r="DW29" s="166"/>
      <c r="DX29" s="166"/>
      <c r="DY29" s="166"/>
      <c r="DZ29" s="166"/>
      <c r="EA29" s="166"/>
      <c r="EB29" s="166"/>
      <c r="EC29" s="166"/>
      <c r="ED29" s="166"/>
      <c r="EE29" s="166"/>
      <c r="EF29" s="166"/>
      <c r="EG29" s="166"/>
      <c r="EH29" s="166"/>
      <c r="EI29" s="166"/>
      <c r="EJ29" s="166"/>
      <c r="EK29" s="166"/>
      <c r="EL29" s="166"/>
      <c r="EM29" s="166"/>
      <c r="EN29" s="166"/>
      <c r="EO29" s="166"/>
      <c r="EP29" s="166"/>
      <c r="EQ29" s="166"/>
      <c r="ER29" s="166"/>
      <c r="ES29" s="166"/>
      <c r="ET29" s="166"/>
      <c r="EU29" s="166"/>
      <c r="EV29" s="166"/>
      <c r="EW29" s="166"/>
      <c r="EX29" s="166"/>
      <c r="EY29" s="166"/>
      <c r="EZ29" s="166"/>
      <c r="FA29" s="166"/>
      <c r="FB29" s="166"/>
      <c r="FC29" s="166"/>
      <c r="FD29" s="166"/>
      <c r="FE29" s="166"/>
      <c r="FF29" s="166"/>
      <c r="FG29" s="166"/>
      <c r="FH29" s="166"/>
      <c r="FI29" s="166"/>
      <c r="FJ29" s="166"/>
      <c r="FK29" s="166"/>
      <c r="FL29" s="166"/>
      <c r="FM29" s="166"/>
      <c r="FN29" s="166"/>
      <c r="FO29" s="166"/>
      <c r="FP29" s="166"/>
      <c r="FQ29" s="166"/>
      <c r="FR29" s="166"/>
      <c r="FS29" s="166"/>
      <c r="FT29" s="166"/>
      <c r="FU29" s="166"/>
      <c r="FV29" s="166"/>
      <c r="FW29" s="166"/>
      <c r="FX29" s="166"/>
      <c r="FY29" s="166"/>
      <c r="FZ29" s="166"/>
      <c r="GA29" s="166"/>
      <c r="GB29" s="166"/>
      <c r="GC29" s="166"/>
      <c r="GD29" s="166"/>
      <c r="GE29" s="166"/>
      <c r="GF29" s="166"/>
      <c r="GG29" s="166"/>
      <c r="GH29" s="166"/>
      <c r="GI29" s="166"/>
      <c r="GJ29" s="166"/>
      <c r="GK29" s="166"/>
      <c r="GL29" s="166"/>
      <c r="GM29" s="166"/>
      <c r="GN29" s="166"/>
      <c r="GO29" s="166"/>
      <c r="GP29" s="166"/>
      <c r="GQ29" s="166"/>
      <c r="GR29" s="166"/>
      <c r="GS29" s="166"/>
      <c r="GT29" s="166"/>
      <c r="GU29" s="166"/>
      <c r="GV29" s="166"/>
      <c r="GW29" s="166"/>
      <c r="GX29" s="166"/>
      <c r="GY29" s="166"/>
      <c r="GZ29" s="166"/>
      <c r="HA29" s="166"/>
      <c r="HB29" s="166"/>
      <c r="HC29" s="166"/>
      <c r="HD29" s="166"/>
      <c r="HE29" s="166"/>
      <c r="HF29" s="166"/>
      <c r="HG29" s="166"/>
      <c r="HH29" s="166"/>
      <c r="HI29" s="166"/>
      <c r="HJ29" s="166"/>
      <c r="HK29" s="166"/>
      <c r="HL29" s="166"/>
      <c r="HM29" s="166"/>
      <c r="HN29" s="166"/>
      <c r="HO29" s="166"/>
      <c r="HP29" s="166"/>
      <c r="HQ29" s="166"/>
      <c r="HR29" s="166"/>
    </row>
    <row r="30" spans="1:255" s="167" customFormat="1" ht="32.25" customHeight="1">
      <c r="A30" s="754"/>
      <c r="B30" s="754"/>
      <c r="C30" s="752"/>
      <c r="D30" s="754"/>
      <c r="E30" s="756"/>
      <c r="F30" s="78">
        <f>F29*$R$7</f>
        <v>2.29786</v>
      </c>
      <c r="G30" s="78">
        <f>G29*$R$8</f>
        <v>6.3229800000000003E-2</v>
      </c>
      <c r="H30" s="754"/>
      <c r="I30" s="754"/>
      <c r="J30" s="754"/>
      <c r="K30" s="754"/>
      <c r="L30" s="754"/>
      <c r="M30" s="754"/>
      <c r="N30" s="809"/>
      <c r="O30" s="758"/>
      <c r="P30" s="806"/>
    </row>
    <row r="31" spans="1:255" s="167" customFormat="1" ht="16.899999999999999" customHeight="1">
      <c r="A31" s="134"/>
      <c r="B31" s="134"/>
      <c r="C31" s="135"/>
      <c r="D31" s="134"/>
      <c r="E31" s="134"/>
      <c r="F31" s="134"/>
      <c r="G31" s="134"/>
      <c r="H31" s="136" t="s">
        <v>136</v>
      </c>
      <c r="I31" s="136" t="s">
        <v>5</v>
      </c>
      <c r="J31" s="80">
        <v>5</v>
      </c>
      <c r="K31" s="137"/>
      <c r="L31" s="123">
        <v>0.05</v>
      </c>
      <c r="M31" s="75">
        <f>L31*J31*1.132</f>
        <v>0.28299999999999997</v>
      </c>
      <c r="N31" s="757">
        <f>M31+M32</f>
        <v>5.9429999999999996</v>
      </c>
      <c r="O31" s="758"/>
      <c r="P31" s="806"/>
    </row>
    <row r="32" spans="1:255" s="166" customFormat="1" ht="16.899999999999999" customHeight="1">
      <c r="A32" s="137"/>
      <c r="B32" s="137"/>
      <c r="C32" s="137"/>
      <c r="D32" s="137"/>
      <c r="E32" s="137"/>
      <c r="F32" s="137"/>
      <c r="G32" s="137"/>
      <c r="H32" s="136" t="s">
        <v>160</v>
      </c>
      <c r="I32" s="136" t="s">
        <v>8</v>
      </c>
      <c r="J32" s="80">
        <v>1</v>
      </c>
      <c r="K32" s="137"/>
      <c r="L32" s="123">
        <v>5</v>
      </c>
      <c r="M32" s="75">
        <f>L32*J32*1.132</f>
        <v>5.6599999999999993</v>
      </c>
      <c r="N32" s="759"/>
      <c r="O32" s="759"/>
      <c r="P32" s="80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row>
    <row r="33" spans="1:250" s="112" customFormat="1" ht="24.75" customHeight="1">
      <c r="A33" s="723">
        <v>7</v>
      </c>
      <c r="B33" s="739" t="s">
        <v>194</v>
      </c>
      <c r="C33" s="741" t="s">
        <v>195</v>
      </c>
      <c r="D33" s="723" t="s">
        <v>8</v>
      </c>
      <c r="E33" s="781">
        <f>12.13+3.79+2.83+8.36+2.83+16.38</f>
        <v>46.319999999999993</v>
      </c>
      <c r="F33" s="111">
        <f>0.4</f>
        <v>0.4</v>
      </c>
      <c r="G33" s="111">
        <f>0.02</f>
        <v>0.02</v>
      </c>
      <c r="H33" s="723" t="s">
        <v>0</v>
      </c>
      <c r="I33" s="723" t="s">
        <v>0</v>
      </c>
      <c r="J33" s="723" t="s">
        <v>0</v>
      </c>
      <c r="K33" s="723" t="s">
        <v>0</v>
      </c>
      <c r="L33" s="723" t="s">
        <v>0</v>
      </c>
      <c r="M33" s="723" t="s">
        <v>0</v>
      </c>
      <c r="N33" s="725">
        <f>F34+G34</f>
        <v>1.0307498000000002</v>
      </c>
      <c r="O33" s="770">
        <f>N33+N35</f>
        <v>5.2146217999999998</v>
      </c>
      <c r="P33" s="770">
        <f>E33*O33</f>
        <v>241.54128177599995</v>
      </c>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c r="DJ33" s="164"/>
      <c r="DK33" s="164"/>
      <c r="DL33" s="164"/>
      <c r="DM33" s="164"/>
      <c r="DN33" s="164"/>
      <c r="DO33" s="164"/>
      <c r="DP33" s="164"/>
      <c r="DQ33" s="164"/>
      <c r="DR33" s="164"/>
      <c r="DS33" s="164"/>
      <c r="DT33" s="164"/>
      <c r="DU33" s="164"/>
      <c r="DV33" s="164"/>
      <c r="DW33" s="164"/>
      <c r="DX33" s="164"/>
      <c r="DY33" s="164"/>
      <c r="DZ33" s="164"/>
      <c r="EA33" s="164"/>
      <c r="EB33" s="164"/>
      <c r="EC33" s="164"/>
      <c r="ED33" s="164"/>
      <c r="EE33" s="164"/>
      <c r="EF33" s="164"/>
      <c r="EG33" s="164"/>
      <c r="EH33" s="164"/>
      <c r="EI33" s="164"/>
      <c r="EJ33" s="164"/>
      <c r="EK33" s="164"/>
      <c r="EL33" s="164"/>
      <c r="EM33" s="164"/>
      <c r="EN33" s="164"/>
      <c r="EO33" s="164"/>
      <c r="EP33" s="164"/>
      <c r="EQ33" s="164"/>
      <c r="ER33" s="164"/>
      <c r="ES33" s="164"/>
      <c r="ET33" s="164"/>
      <c r="EU33" s="164"/>
      <c r="EV33" s="164"/>
      <c r="EW33" s="164"/>
      <c r="EX33" s="164"/>
      <c r="EY33" s="164"/>
      <c r="EZ33" s="164"/>
      <c r="FA33" s="164"/>
      <c r="FB33" s="164"/>
      <c r="FC33" s="164"/>
      <c r="FD33" s="164"/>
      <c r="FE33" s="164"/>
      <c r="FF33" s="164"/>
      <c r="FG33" s="164"/>
      <c r="FH33" s="164"/>
      <c r="FI33" s="164"/>
      <c r="FJ33" s="164"/>
      <c r="FK33" s="164"/>
      <c r="FL33" s="164"/>
      <c r="FM33" s="164"/>
      <c r="FN33" s="164"/>
      <c r="FO33" s="164"/>
      <c r="FP33" s="164"/>
      <c r="FQ33" s="164"/>
      <c r="FR33" s="164"/>
      <c r="FS33" s="164"/>
      <c r="FT33" s="164"/>
      <c r="FU33" s="164"/>
      <c r="FV33" s="164"/>
      <c r="FW33" s="164"/>
      <c r="FX33" s="164"/>
      <c r="FY33" s="164"/>
      <c r="FZ33" s="164"/>
      <c r="GA33" s="164"/>
      <c r="GB33" s="164"/>
      <c r="GC33" s="164"/>
      <c r="GD33" s="164"/>
      <c r="GE33" s="164"/>
      <c r="GF33" s="164"/>
      <c r="GG33" s="164"/>
      <c r="GH33" s="164"/>
      <c r="GI33" s="164"/>
      <c r="GJ33" s="164"/>
      <c r="GK33" s="164"/>
      <c r="GL33" s="164"/>
      <c r="GM33" s="164"/>
      <c r="GN33" s="164"/>
      <c r="GO33" s="164"/>
      <c r="GP33" s="164"/>
      <c r="GQ33" s="164"/>
      <c r="GR33" s="164"/>
      <c r="GS33" s="164"/>
      <c r="GT33" s="164"/>
      <c r="GU33" s="164"/>
      <c r="GV33" s="164"/>
      <c r="GW33" s="164"/>
      <c r="GX33" s="164"/>
      <c r="GY33" s="164"/>
      <c r="GZ33" s="164"/>
      <c r="HA33" s="164"/>
      <c r="HB33" s="164"/>
      <c r="HC33" s="164"/>
      <c r="HD33" s="164"/>
      <c r="HE33" s="164"/>
      <c r="HF33" s="164"/>
      <c r="HG33" s="164"/>
      <c r="HH33" s="164"/>
      <c r="HI33" s="164"/>
      <c r="HJ33" s="164"/>
      <c r="HK33" s="164"/>
      <c r="HL33" s="164"/>
      <c r="HM33" s="164"/>
      <c r="HN33" s="164"/>
      <c r="HO33" s="164"/>
      <c r="HP33" s="164"/>
      <c r="HQ33" s="164"/>
      <c r="HR33" s="164"/>
      <c r="HS33" s="164"/>
      <c r="HT33" s="164"/>
      <c r="HU33" s="164"/>
      <c r="HV33" s="164"/>
      <c r="HW33" s="164"/>
      <c r="HX33" s="164"/>
      <c r="HY33" s="164"/>
      <c r="HZ33" s="164"/>
      <c r="IA33" s="164"/>
      <c r="IB33" s="164"/>
      <c r="IC33" s="164"/>
      <c r="ID33" s="164"/>
      <c r="IE33" s="164"/>
      <c r="IF33" s="164"/>
      <c r="IG33" s="164"/>
      <c r="IH33" s="164"/>
      <c r="II33" s="164"/>
      <c r="IJ33" s="164"/>
      <c r="IK33" s="164"/>
      <c r="IL33" s="164"/>
      <c r="IM33" s="164"/>
      <c r="IN33" s="164"/>
    </row>
    <row r="34" spans="1:250" s="112" customFormat="1" ht="24.75" customHeight="1">
      <c r="A34" s="724"/>
      <c r="B34" s="740"/>
      <c r="C34" s="742"/>
      <c r="D34" s="724"/>
      <c r="E34" s="782"/>
      <c r="F34" s="78">
        <f>F33*$R$7</f>
        <v>0.96752000000000005</v>
      </c>
      <c r="G34" s="78">
        <f>G33*$R$8</f>
        <v>6.3229800000000003E-2</v>
      </c>
      <c r="H34" s="724"/>
      <c r="I34" s="724"/>
      <c r="J34" s="724"/>
      <c r="K34" s="724"/>
      <c r="L34" s="724"/>
      <c r="M34" s="724"/>
      <c r="N34" s="726"/>
      <c r="O34" s="771"/>
      <c r="P34" s="771"/>
    </row>
    <row r="35" spans="1:250" s="112" customFormat="1" ht="17.25" customHeight="1">
      <c r="A35" s="113"/>
      <c r="B35" s="113"/>
      <c r="C35" s="114"/>
      <c r="D35" s="113"/>
      <c r="E35" s="113"/>
      <c r="F35" s="113"/>
      <c r="G35" s="113"/>
      <c r="H35" s="115" t="s">
        <v>196</v>
      </c>
      <c r="I35" s="124" t="s">
        <v>8</v>
      </c>
      <c r="J35" s="77">
        <v>1.05</v>
      </c>
      <c r="K35" s="115"/>
      <c r="L35" s="77">
        <v>2.88</v>
      </c>
      <c r="M35" s="75">
        <f>L35*J35*1.132</f>
        <v>3.4231679999999995</v>
      </c>
      <c r="N35" s="770">
        <f>M35+M36</f>
        <v>4.1838719999999991</v>
      </c>
      <c r="O35" s="771"/>
      <c r="P35" s="771"/>
    </row>
    <row r="36" spans="1:250" s="112" customFormat="1" ht="16.5">
      <c r="A36" s="113"/>
      <c r="B36" s="113"/>
      <c r="C36" s="114"/>
      <c r="D36" s="113"/>
      <c r="E36" s="113"/>
      <c r="F36" s="113"/>
      <c r="G36" s="113"/>
      <c r="H36" s="168" t="s">
        <v>157</v>
      </c>
      <c r="I36" s="108" t="s">
        <v>4</v>
      </c>
      <c r="J36" s="125">
        <v>4</v>
      </c>
      <c r="K36" s="115"/>
      <c r="L36" s="76">
        <v>0.16800000000000001</v>
      </c>
      <c r="M36" s="75">
        <f>L36*J36*1.132</f>
        <v>0.76070399999999994</v>
      </c>
      <c r="N36" s="772"/>
      <c r="O36" s="772"/>
      <c r="P36" s="772"/>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c r="GQ36" s="169"/>
      <c r="GR36" s="169"/>
      <c r="GS36" s="169"/>
      <c r="GT36" s="169"/>
      <c r="GU36" s="169"/>
      <c r="GV36" s="169"/>
      <c r="GW36" s="169"/>
      <c r="GX36" s="169"/>
      <c r="GY36" s="169"/>
      <c r="GZ36" s="169"/>
      <c r="HA36" s="169"/>
      <c r="HB36" s="169"/>
      <c r="HC36" s="169"/>
      <c r="HD36" s="169"/>
      <c r="HE36" s="169"/>
      <c r="HF36" s="169"/>
      <c r="HG36" s="169"/>
      <c r="HH36" s="169"/>
      <c r="HI36" s="169"/>
      <c r="HJ36" s="169"/>
      <c r="HK36" s="169"/>
      <c r="HL36" s="169"/>
      <c r="HM36" s="169"/>
      <c r="HN36" s="169"/>
      <c r="HO36" s="169"/>
      <c r="HP36" s="169"/>
      <c r="HQ36" s="169"/>
      <c r="HR36" s="169"/>
      <c r="HS36" s="169"/>
      <c r="HT36" s="169"/>
      <c r="HU36" s="169"/>
      <c r="HV36" s="169"/>
      <c r="HW36" s="169"/>
      <c r="HX36" s="169"/>
      <c r="HY36" s="169"/>
      <c r="HZ36" s="169"/>
      <c r="IA36" s="169"/>
      <c r="IB36" s="169"/>
      <c r="IC36" s="169"/>
      <c r="ID36" s="169"/>
      <c r="IE36" s="169"/>
      <c r="IF36" s="169"/>
      <c r="IG36" s="169"/>
      <c r="IH36" s="169"/>
      <c r="II36" s="169"/>
      <c r="IJ36" s="169"/>
      <c r="IK36" s="169"/>
      <c r="IL36" s="169"/>
      <c r="IM36" s="169"/>
      <c r="IN36" s="169"/>
      <c r="IO36" s="164"/>
      <c r="IP36" s="164"/>
    </row>
    <row r="37" spans="1:250" s="100" customFormat="1" ht="24" customHeight="1">
      <c r="A37" s="158"/>
      <c r="B37" s="158"/>
      <c r="C37" s="805" t="s">
        <v>142</v>
      </c>
      <c r="D37" s="786"/>
      <c r="E37" s="787"/>
      <c r="F37" s="158"/>
      <c r="G37" s="158"/>
      <c r="H37" s="158"/>
      <c r="I37" s="158"/>
      <c r="J37" s="158"/>
      <c r="K37" s="158"/>
      <c r="L37" s="158"/>
      <c r="M37" s="158"/>
      <c r="N37" s="158"/>
      <c r="O37" s="158"/>
      <c r="P37" s="158"/>
    </row>
    <row r="38" spans="1:250" s="171" customFormat="1" ht="21" customHeight="1">
      <c r="A38" s="763">
        <v>1</v>
      </c>
      <c r="B38" s="776" t="s">
        <v>162</v>
      </c>
      <c r="C38" s="777" t="s">
        <v>197</v>
      </c>
      <c r="D38" s="763" t="s">
        <v>8</v>
      </c>
      <c r="E38" s="779">
        <f>28.8*0.1</f>
        <v>2.8800000000000003</v>
      </c>
      <c r="F38" s="170">
        <v>2.15</v>
      </c>
      <c r="G38" s="132">
        <v>0.04</v>
      </c>
      <c r="H38" s="763" t="s">
        <v>0</v>
      </c>
      <c r="I38" s="763" t="s">
        <v>0</v>
      </c>
      <c r="J38" s="763" t="s">
        <v>0</v>
      </c>
      <c r="K38" s="763" t="s">
        <v>0</v>
      </c>
      <c r="L38" s="763" t="s">
        <v>0</v>
      </c>
      <c r="M38" s="763" t="s">
        <v>0</v>
      </c>
      <c r="N38" s="765">
        <f>F39+G39</f>
        <v>5.3268795999999998</v>
      </c>
      <c r="O38" s="747">
        <f>N38+N40</f>
        <v>12.6056396</v>
      </c>
      <c r="P38" s="747">
        <f>E38*O38</f>
        <v>36.304242048000006</v>
      </c>
    </row>
    <row r="39" spans="1:250" s="171" customFormat="1" ht="21" customHeight="1">
      <c r="A39" s="764"/>
      <c r="B39" s="764"/>
      <c r="C39" s="778"/>
      <c r="D39" s="764"/>
      <c r="E39" s="780"/>
      <c r="F39" s="78">
        <f>F38*$R$7</f>
        <v>5.2004200000000003</v>
      </c>
      <c r="G39" s="78">
        <f>G38*$R$8</f>
        <v>0.12645960000000001</v>
      </c>
      <c r="H39" s="764"/>
      <c r="I39" s="764"/>
      <c r="J39" s="764"/>
      <c r="K39" s="764"/>
      <c r="L39" s="764"/>
      <c r="M39" s="764"/>
      <c r="N39" s="766"/>
      <c r="O39" s="747"/>
      <c r="P39" s="747"/>
    </row>
    <row r="40" spans="1:250" s="171" customFormat="1" ht="16.899999999999999" customHeight="1">
      <c r="A40" s="107"/>
      <c r="B40" s="107"/>
      <c r="C40" s="119"/>
      <c r="D40" s="107"/>
      <c r="E40" s="107"/>
      <c r="F40" s="107"/>
      <c r="G40" s="107"/>
      <c r="H40" s="122" t="s">
        <v>198</v>
      </c>
      <c r="I40" s="121" t="s">
        <v>8</v>
      </c>
      <c r="J40" s="110">
        <v>1</v>
      </c>
      <c r="K40" s="122"/>
      <c r="L40" s="76">
        <v>5.5</v>
      </c>
      <c r="M40" s="75">
        <f>L40*J40*1.132</f>
        <v>6.2259999999999991</v>
      </c>
      <c r="N40" s="761">
        <f>M40+M41</f>
        <v>7.2787599999999992</v>
      </c>
      <c r="O40" s="747"/>
      <c r="P40" s="747"/>
      <c r="IO40" s="172"/>
      <c r="IP40" s="172"/>
    </row>
    <row r="41" spans="1:250" s="172" customFormat="1" ht="16.899999999999999" customHeight="1">
      <c r="A41" s="122"/>
      <c r="B41" s="122"/>
      <c r="C41" s="122"/>
      <c r="D41" s="122"/>
      <c r="E41" s="122"/>
      <c r="F41" s="122"/>
      <c r="G41" s="122"/>
      <c r="H41" s="121" t="s">
        <v>145</v>
      </c>
      <c r="I41" s="121" t="s">
        <v>7</v>
      </c>
      <c r="J41" s="109">
        <v>0.03</v>
      </c>
      <c r="K41" s="122"/>
      <c r="L41" s="80">
        <v>31</v>
      </c>
      <c r="M41" s="75">
        <f>L41*J41*1.132</f>
        <v>1.0527599999999999</v>
      </c>
      <c r="N41" s="762"/>
      <c r="O41" s="747"/>
      <c r="P41" s="747"/>
      <c r="IO41" s="171"/>
      <c r="IP41" s="171"/>
    </row>
    <row r="42" spans="1:250" s="171" customFormat="1" ht="21" customHeight="1">
      <c r="A42" s="763">
        <v>2</v>
      </c>
      <c r="B42" s="776" t="s">
        <v>162</v>
      </c>
      <c r="C42" s="777" t="s">
        <v>199</v>
      </c>
      <c r="D42" s="763" t="s">
        <v>8</v>
      </c>
      <c r="E42" s="779">
        <v>15.8</v>
      </c>
      <c r="F42" s="170">
        <v>2.15</v>
      </c>
      <c r="G42" s="132">
        <v>0.04</v>
      </c>
      <c r="H42" s="763" t="s">
        <v>0</v>
      </c>
      <c r="I42" s="763" t="s">
        <v>0</v>
      </c>
      <c r="J42" s="763" t="s">
        <v>0</v>
      </c>
      <c r="K42" s="763" t="s">
        <v>0</v>
      </c>
      <c r="L42" s="763" t="s">
        <v>0</v>
      </c>
      <c r="M42" s="763" t="s">
        <v>0</v>
      </c>
      <c r="N42" s="765">
        <f>F43+G43</f>
        <v>5.3268795999999998</v>
      </c>
      <c r="O42" s="747">
        <f>N42+N44</f>
        <v>12.6056396</v>
      </c>
      <c r="P42" s="747">
        <f>E42*O42</f>
        <v>199.16910568</v>
      </c>
    </row>
    <row r="43" spans="1:250" s="171" customFormat="1" ht="21" customHeight="1">
      <c r="A43" s="764"/>
      <c r="B43" s="764"/>
      <c r="C43" s="778"/>
      <c r="D43" s="764"/>
      <c r="E43" s="780"/>
      <c r="F43" s="78">
        <f>F42*$R$7</f>
        <v>5.2004200000000003</v>
      </c>
      <c r="G43" s="78">
        <f>G42*$R$8</f>
        <v>0.12645960000000001</v>
      </c>
      <c r="H43" s="764"/>
      <c r="I43" s="764"/>
      <c r="J43" s="764"/>
      <c r="K43" s="764"/>
      <c r="L43" s="764"/>
      <c r="M43" s="764"/>
      <c r="N43" s="766"/>
      <c r="O43" s="747"/>
      <c r="P43" s="747"/>
    </row>
    <row r="44" spans="1:250" s="171" customFormat="1" ht="16.899999999999999" customHeight="1">
      <c r="A44" s="107"/>
      <c r="B44" s="107"/>
      <c r="C44" s="119"/>
      <c r="D44" s="107"/>
      <c r="E44" s="107"/>
      <c r="F44" s="107"/>
      <c r="G44" s="107"/>
      <c r="H44" s="122" t="s">
        <v>198</v>
      </c>
      <c r="I44" s="121" t="s">
        <v>8</v>
      </c>
      <c r="J44" s="110">
        <v>1</v>
      </c>
      <c r="K44" s="122"/>
      <c r="L44" s="76">
        <v>5.5</v>
      </c>
      <c r="M44" s="75">
        <f>L44*J44*1.132</f>
        <v>6.2259999999999991</v>
      </c>
      <c r="N44" s="761">
        <f>M44+M45</f>
        <v>7.2787599999999992</v>
      </c>
      <c r="O44" s="747"/>
      <c r="P44" s="747"/>
      <c r="IO44" s="172"/>
      <c r="IP44" s="172"/>
    </row>
    <row r="45" spans="1:250" s="172" customFormat="1" ht="16.899999999999999" customHeight="1">
      <c r="A45" s="122"/>
      <c r="B45" s="122"/>
      <c r="C45" s="122"/>
      <c r="D45" s="122"/>
      <c r="E45" s="122"/>
      <c r="F45" s="122"/>
      <c r="G45" s="122"/>
      <c r="H45" s="121" t="s">
        <v>145</v>
      </c>
      <c r="I45" s="121" t="s">
        <v>7</v>
      </c>
      <c r="J45" s="109">
        <v>0.03</v>
      </c>
      <c r="K45" s="122"/>
      <c r="L45" s="80">
        <v>31</v>
      </c>
      <c r="M45" s="75">
        <f>L45*J45*1.132</f>
        <v>1.0527599999999999</v>
      </c>
      <c r="N45" s="762"/>
      <c r="O45" s="747"/>
      <c r="P45" s="747"/>
      <c r="IO45" s="171"/>
      <c r="IP45" s="171"/>
    </row>
    <row r="46" spans="1:250" s="171" customFormat="1" ht="21" customHeight="1">
      <c r="A46" s="763">
        <v>3</v>
      </c>
      <c r="B46" s="776" t="s">
        <v>162</v>
      </c>
      <c r="C46" s="777" t="s">
        <v>200</v>
      </c>
      <c r="D46" s="763" t="s">
        <v>8</v>
      </c>
      <c r="E46" s="779">
        <v>91.45</v>
      </c>
      <c r="F46" s="170">
        <v>2.15</v>
      </c>
      <c r="G46" s="132">
        <v>0.04</v>
      </c>
      <c r="H46" s="763" t="s">
        <v>0</v>
      </c>
      <c r="I46" s="763" t="s">
        <v>0</v>
      </c>
      <c r="J46" s="763" t="s">
        <v>0</v>
      </c>
      <c r="K46" s="763" t="s">
        <v>0</v>
      </c>
      <c r="L46" s="763" t="s">
        <v>0</v>
      </c>
      <c r="M46" s="763" t="s">
        <v>0</v>
      </c>
      <c r="N46" s="765">
        <f>F47+G47</f>
        <v>5.3268795999999998</v>
      </c>
      <c r="O46" s="747">
        <f>N46+N48</f>
        <v>12.560359599999998</v>
      </c>
      <c r="P46" s="747">
        <f>E46*O46</f>
        <v>1148.6448854199998</v>
      </c>
    </row>
    <row r="47" spans="1:250" s="171" customFormat="1" ht="21" customHeight="1">
      <c r="A47" s="764"/>
      <c r="B47" s="764"/>
      <c r="C47" s="778"/>
      <c r="D47" s="764"/>
      <c r="E47" s="780"/>
      <c r="F47" s="78">
        <f>F46*$R$7</f>
        <v>5.2004200000000003</v>
      </c>
      <c r="G47" s="78">
        <f>G46*$R$8</f>
        <v>0.12645960000000001</v>
      </c>
      <c r="H47" s="764"/>
      <c r="I47" s="764"/>
      <c r="J47" s="764"/>
      <c r="K47" s="764"/>
      <c r="L47" s="764"/>
      <c r="M47" s="764"/>
      <c r="N47" s="766"/>
      <c r="O47" s="747"/>
      <c r="P47" s="747"/>
    </row>
    <row r="48" spans="1:250" s="171" customFormat="1" ht="16.899999999999999" customHeight="1">
      <c r="A48" s="107"/>
      <c r="B48" s="107"/>
      <c r="C48" s="119"/>
      <c r="D48" s="107"/>
      <c r="E48" s="107"/>
      <c r="F48" s="107"/>
      <c r="G48" s="107"/>
      <c r="H48" s="122" t="s">
        <v>201</v>
      </c>
      <c r="I48" s="121" t="s">
        <v>8</v>
      </c>
      <c r="J48" s="110">
        <v>1</v>
      </c>
      <c r="K48" s="122"/>
      <c r="L48" s="76">
        <v>5.46</v>
      </c>
      <c r="M48" s="75">
        <f>L48*J48*1.132</f>
        <v>6.1807199999999991</v>
      </c>
      <c r="N48" s="761">
        <f>M48+M49</f>
        <v>7.2334799999999992</v>
      </c>
      <c r="O48" s="747"/>
      <c r="P48" s="747"/>
      <c r="IO48" s="172"/>
      <c r="IP48" s="172"/>
    </row>
    <row r="49" spans="1:250" s="172" customFormat="1" ht="16.899999999999999" customHeight="1">
      <c r="A49" s="122"/>
      <c r="B49" s="122"/>
      <c r="C49" s="122"/>
      <c r="D49" s="122"/>
      <c r="E49" s="122"/>
      <c r="F49" s="122"/>
      <c r="G49" s="122"/>
      <c r="H49" s="121" t="s">
        <v>145</v>
      </c>
      <c r="I49" s="121" t="s">
        <v>7</v>
      </c>
      <c r="J49" s="109">
        <v>0.03</v>
      </c>
      <c r="K49" s="122"/>
      <c r="L49" s="80">
        <v>31</v>
      </c>
      <c r="M49" s="75">
        <f>L49*J49*1.132</f>
        <v>1.0527599999999999</v>
      </c>
      <c r="N49" s="762"/>
      <c r="O49" s="747"/>
      <c r="P49" s="747"/>
      <c r="IO49" s="171"/>
      <c r="IP49" s="171"/>
    </row>
    <row r="50" spans="1:250" s="171" customFormat="1" ht="21" customHeight="1">
      <c r="A50" s="763">
        <v>4</v>
      </c>
      <c r="B50" s="776" t="s">
        <v>162</v>
      </c>
      <c r="C50" s="777" t="s">
        <v>202</v>
      </c>
      <c r="D50" s="763" t="s">
        <v>8</v>
      </c>
      <c r="E50" s="779">
        <f>(22.85+24)*0.1</f>
        <v>4.6850000000000005</v>
      </c>
      <c r="F50" s="170">
        <v>2.15</v>
      </c>
      <c r="G50" s="132">
        <v>0.04</v>
      </c>
      <c r="H50" s="763" t="s">
        <v>0</v>
      </c>
      <c r="I50" s="763" t="s">
        <v>0</v>
      </c>
      <c r="J50" s="763" t="s">
        <v>0</v>
      </c>
      <c r="K50" s="763" t="s">
        <v>0</v>
      </c>
      <c r="L50" s="763" t="s">
        <v>0</v>
      </c>
      <c r="M50" s="763" t="s">
        <v>0</v>
      </c>
      <c r="N50" s="765">
        <f>F51+G51</f>
        <v>5.3268795999999998</v>
      </c>
      <c r="O50" s="747">
        <f>N50+N52</f>
        <v>12.560359599999998</v>
      </c>
      <c r="P50" s="747">
        <f>E50*O50</f>
        <v>58.845284725999996</v>
      </c>
    </row>
    <row r="51" spans="1:250" s="171" customFormat="1" ht="21" customHeight="1">
      <c r="A51" s="764"/>
      <c r="B51" s="764"/>
      <c r="C51" s="778"/>
      <c r="D51" s="764"/>
      <c r="E51" s="780"/>
      <c r="F51" s="78">
        <f>F50*$R$7</f>
        <v>5.2004200000000003</v>
      </c>
      <c r="G51" s="78">
        <f>G50*$R$8</f>
        <v>0.12645960000000001</v>
      </c>
      <c r="H51" s="764"/>
      <c r="I51" s="764"/>
      <c r="J51" s="764"/>
      <c r="K51" s="764"/>
      <c r="L51" s="764"/>
      <c r="M51" s="764"/>
      <c r="N51" s="766"/>
      <c r="O51" s="747"/>
      <c r="P51" s="747"/>
    </row>
    <row r="52" spans="1:250" s="171" customFormat="1" ht="16.899999999999999" customHeight="1">
      <c r="A52" s="107"/>
      <c r="B52" s="107"/>
      <c r="C52" s="119"/>
      <c r="D52" s="107"/>
      <c r="E52" s="107"/>
      <c r="F52" s="107"/>
      <c r="G52" s="107"/>
      <c r="H52" s="122" t="s">
        <v>198</v>
      </c>
      <c r="I52" s="121" t="s">
        <v>8</v>
      </c>
      <c r="J52" s="110">
        <v>1</v>
      </c>
      <c r="K52" s="122"/>
      <c r="L52" s="76">
        <v>5.46</v>
      </c>
      <c r="M52" s="75">
        <f>L52*J52*1.132</f>
        <v>6.1807199999999991</v>
      </c>
      <c r="N52" s="761">
        <f>M52+M53</f>
        <v>7.2334799999999992</v>
      </c>
      <c r="O52" s="747"/>
      <c r="P52" s="747"/>
      <c r="IO52" s="172"/>
      <c r="IP52" s="172"/>
    </row>
    <row r="53" spans="1:250" s="172" customFormat="1" ht="16.899999999999999" customHeight="1">
      <c r="A53" s="122"/>
      <c r="B53" s="122"/>
      <c r="C53" s="122"/>
      <c r="D53" s="122"/>
      <c r="E53" s="122"/>
      <c r="F53" s="122"/>
      <c r="G53" s="122"/>
      <c r="H53" s="121" t="s">
        <v>145</v>
      </c>
      <c r="I53" s="121" t="s">
        <v>7</v>
      </c>
      <c r="J53" s="109">
        <v>0.03</v>
      </c>
      <c r="K53" s="122"/>
      <c r="L53" s="80">
        <v>31</v>
      </c>
      <c r="M53" s="75">
        <f>L53*J53*1.132</f>
        <v>1.0527599999999999</v>
      </c>
      <c r="N53" s="762"/>
      <c r="O53" s="747"/>
      <c r="P53" s="747"/>
      <c r="IO53" s="171"/>
      <c r="IP53" s="171"/>
    </row>
    <row r="54" spans="1:250" s="174" customFormat="1" ht="17.25" customHeight="1">
      <c r="A54" s="745">
        <v>5</v>
      </c>
      <c r="B54" s="745" t="s">
        <v>143</v>
      </c>
      <c r="C54" s="815" t="s">
        <v>209</v>
      </c>
      <c r="D54" s="745" t="s">
        <v>4</v>
      </c>
      <c r="E54" s="817">
        <v>17.5</v>
      </c>
      <c r="F54" s="78">
        <f>59.2/100</f>
        <v>0.59200000000000008</v>
      </c>
      <c r="G54" s="173">
        <v>7.1000000000000004E-3</v>
      </c>
      <c r="H54" s="745" t="s">
        <v>0</v>
      </c>
      <c r="I54" s="745" t="s">
        <v>0</v>
      </c>
      <c r="J54" s="745" t="s">
        <v>0</v>
      </c>
      <c r="K54" s="745" t="s">
        <v>0</v>
      </c>
      <c r="L54" s="745" t="s">
        <v>0</v>
      </c>
      <c r="M54" s="745" t="s">
        <v>0</v>
      </c>
      <c r="N54" s="748">
        <f>F55+G55</f>
        <v>1.454376179</v>
      </c>
      <c r="O54" s="748">
        <f>N54+N56</f>
        <v>5.9221205736666711</v>
      </c>
      <c r="P54" s="748">
        <f>E54*O54</f>
        <v>103.63711003916674</v>
      </c>
    </row>
    <row r="55" spans="1:250" s="174" customFormat="1" ht="15.75">
      <c r="A55" s="746"/>
      <c r="B55" s="746"/>
      <c r="C55" s="816"/>
      <c r="D55" s="746"/>
      <c r="E55" s="818"/>
      <c r="F55" s="78">
        <f>F54*$R$7</f>
        <v>1.4319296000000001</v>
      </c>
      <c r="G55" s="78">
        <f>G54*$R$8</f>
        <v>2.2446579000000001E-2</v>
      </c>
      <c r="H55" s="746"/>
      <c r="I55" s="746"/>
      <c r="J55" s="746"/>
      <c r="K55" s="746"/>
      <c r="L55" s="746"/>
      <c r="M55" s="746"/>
      <c r="N55" s="749"/>
      <c r="O55" s="750"/>
      <c r="P55" s="750"/>
    </row>
    <row r="56" spans="1:250" s="174" customFormat="1" ht="15.75">
      <c r="A56" s="175"/>
      <c r="B56" s="175"/>
      <c r="C56" s="176"/>
      <c r="D56" s="175"/>
      <c r="E56" s="177"/>
      <c r="F56" s="177"/>
      <c r="G56" s="177"/>
      <c r="H56" s="178" t="s">
        <v>144</v>
      </c>
      <c r="I56" s="87" t="s">
        <v>4</v>
      </c>
      <c r="J56" s="179">
        <v>1</v>
      </c>
      <c r="K56" s="87"/>
      <c r="L56" s="78">
        <v>2.1666666666666701</v>
      </c>
      <c r="M56" s="75">
        <f>L56*J56*1.132</f>
        <v>2.4526666666666701</v>
      </c>
      <c r="N56" s="748">
        <f>M56+M57+M58</f>
        <v>4.4677443946666706</v>
      </c>
      <c r="O56" s="750"/>
      <c r="P56" s="750"/>
    </row>
    <row r="57" spans="1:250" s="174" customFormat="1" ht="15.75">
      <c r="A57" s="175"/>
      <c r="B57" s="175"/>
      <c r="C57" s="176"/>
      <c r="D57" s="175"/>
      <c r="E57" s="177"/>
      <c r="F57" s="177"/>
      <c r="G57" s="177"/>
      <c r="H57" s="87" t="s">
        <v>15</v>
      </c>
      <c r="I57" s="87" t="s">
        <v>7</v>
      </c>
      <c r="J57" s="75">
        <f>5.9/100</f>
        <v>5.9000000000000004E-2</v>
      </c>
      <c r="K57" s="87"/>
      <c r="L57" s="173">
        <v>29.856000000000002</v>
      </c>
      <c r="M57" s="75">
        <f>L57*J57*1.132</f>
        <v>1.9940225280000001</v>
      </c>
      <c r="N57" s="750"/>
      <c r="O57" s="750"/>
      <c r="P57" s="750"/>
    </row>
    <row r="58" spans="1:250" s="174" customFormat="1" ht="15.75">
      <c r="A58" s="175"/>
      <c r="B58" s="175"/>
      <c r="C58" s="176"/>
      <c r="D58" s="175"/>
      <c r="E58" s="177"/>
      <c r="F58" s="177"/>
      <c r="G58" s="177"/>
      <c r="H58" s="87" t="s">
        <v>145</v>
      </c>
      <c r="I58" s="87" t="s">
        <v>7</v>
      </c>
      <c r="J58" s="75">
        <v>5.9999999999999995E-4</v>
      </c>
      <c r="K58" s="87"/>
      <c r="L58" s="78">
        <v>31</v>
      </c>
      <c r="M58" s="75">
        <f>L58*J58*1.132</f>
        <v>2.1055199999999996E-2</v>
      </c>
      <c r="N58" s="749"/>
      <c r="O58" s="749"/>
      <c r="P58" s="749"/>
    </row>
    <row r="59" spans="1:250" s="174" customFormat="1" ht="15.75">
      <c r="A59" s="774">
        <v>6</v>
      </c>
      <c r="B59" s="823" t="s">
        <v>146</v>
      </c>
      <c r="C59" s="819" t="s">
        <v>210</v>
      </c>
      <c r="D59" s="760" t="s">
        <v>8</v>
      </c>
      <c r="E59" s="750">
        <v>15</v>
      </c>
      <c r="F59" s="101">
        <v>0.21199999999999999</v>
      </c>
      <c r="G59" s="101">
        <v>0.129</v>
      </c>
      <c r="H59" s="774" t="s">
        <v>0</v>
      </c>
      <c r="I59" s="774" t="s">
        <v>0</v>
      </c>
      <c r="J59" s="774" t="s">
        <v>0</v>
      </c>
      <c r="K59" s="774" t="s">
        <v>0</v>
      </c>
      <c r="L59" s="774" t="s">
        <v>0</v>
      </c>
      <c r="M59" s="774" t="s">
        <v>0</v>
      </c>
      <c r="N59" s="750">
        <f>F60+G60</f>
        <v>0.92061780999999998</v>
      </c>
      <c r="O59" s="773">
        <f>N59+N61</f>
        <v>5.0350614199999999</v>
      </c>
      <c r="P59" s="773">
        <f>E59*O59</f>
        <v>75.525921299999993</v>
      </c>
    </row>
    <row r="60" spans="1:250" s="174" customFormat="1" ht="31.5" customHeight="1">
      <c r="A60" s="746"/>
      <c r="B60" s="824"/>
      <c r="C60" s="816"/>
      <c r="D60" s="760"/>
      <c r="E60" s="749"/>
      <c r="F60" s="78">
        <f>F59*$R$7</f>
        <v>0.51278559999999995</v>
      </c>
      <c r="G60" s="78">
        <f>G59*$R$8</f>
        <v>0.40783221000000003</v>
      </c>
      <c r="H60" s="746"/>
      <c r="I60" s="746"/>
      <c r="J60" s="746"/>
      <c r="K60" s="746"/>
      <c r="L60" s="746"/>
      <c r="M60" s="746"/>
      <c r="N60" s="749"/>
      <c r="O60" s="773"/>
      <c r="P60" s="773"/>
    </row>
    <row r="61" spans="1:250" s="174" customFormat="1" ht="15.95" customHeight="1">
      <c r="A61" s="87"/>
      <c r="B61" s="87"/>
      <c r="C61" s="86"/>
      <c r="D61" s="87"/>
      <c r="E61" s="78"/>
      <c r="F61" s="79"/>
      <c r="G61" s="79"/>
      <c r="H61" s="87" t="s">
        <v>147</v>
      </c>
      <c r="I61" s="116" t="s">
        <v>8</v>
      </c>
      <c r="J61" s="179">
        <v>1</v>
      </c>
      <c r="K61" s="87"/>
      <c r="L61" s="173">
        <v>3.6339999999999999</v>
      </c>
      <c r="M61" s="75">
        <f>L61*J61*1.132</f>
        <v>4.1136879999999998</v>
      </c>
      <c r="N61" s="773">
        <f>M61+M62</f>
        <v>4.1144436099999995</v>
      </c>
      <c r="O61" s="773"/>
      <c r="P61" s="773"/>
    </row>
    <row r="62" spans="1:250" s="174" customFormat="1" ht="15.95" customHeight="1">
      <c r="A62" s="87"/>
      <c r="B62" s="87"/>
      <c r="C62" s="86"/>
      <c r="D62" s="87"/>
      <c r="E62" s="78"/>
      <c r="F62" s="79"/>
      <c r="G62" s="79"/>
      <c r="H62" s="87" t="s">
        <v>148</v>
      </c>
      <c r="I62" s="116" t="s">
        <v>7</v>
      </c>
      <c r="J62" s="173">
        <v>5.0000000000000001E-4</v>
      </c>
      <c r="K62" s="87"/>
      <c r="L62" s="73">
        <v>1.335</v>
      </c>
      <c r="M62" s="75">
        <f>L62*J62*1.132</f>
        <v>7.5560999999999998E-4</v>
      </c>
      <c r="N62" s="773"/>
      <c r="O62" s="773"/>
      <c r="P62" s="773"/>
    </row>
    <row r="63" spans="1:250" s="139" customFormat="1" ht="18.75" customHeight="1">
      <c r="A63" s="723">
        <v>7</v>
      </c>
      <c r="B63" s="739" t="s">
        <v>189</v>
      </c>
      <c r="C63" s="741" t="s">
        <v>190</v>
      </c>
      <c r="D63" s="760" t="s">
        <v>8</v>
      </c>
      <c r="E63" s="781">
        <v>1</v>
      </c>
      <c r="F63" s="159">
        <f>3.57/100</f>
        <v>3.5699999999999996E-2</v>
      </c>
      <c r="G63" s="159">
        <f>0.99/100</f>
        <v>9.8999999999999991E-3</v>
      </c>
      <c r="H63" s="723" t="s">
        <v>0</v>
      </c>
      <c r="I63" s="723" t="s">
        <v>0</v>
      </c>
      <c r="J63" s="723" t="s">
        <v>0</v>
      </c>
      <c r="K63" s="723" t="s">
        <v>0</v>
      </c>
      <c r="L63" s="723" t="s">
        <v>0</v>
      </c>
      <c r="M63" s="723" t="s">
        <v>0</v>
      </c>
      <c r="N63" s="725">
        <f>F64+G64</f>
        <v>0.117649911</v>
      </c>
      <c r="O63" s="738">
        <f>N63+N65</f>
        <v>0.59082591099999993</v>
      </c>
      <c r="P63" s="738">
        <f>E63*O63</f>
        <v>0.59082591099999993</v>
      </c>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row>
    <row r="64" spans="1:250" s="160" customFormat="1" ht="18.75" customHeight="1">
      <c r="A64" s="724"/>
      <c r="B64" s="740"/>
      <c r="C64" s="742"/>
      <c r="D64" s="760"/>
      <c r="E64" s="782"/>
      <c r="F64" s="78">
        <f>F63*$R$7</f>
        <v>8.6351159999999996E-2</v>
      </c>
      <c r="G64" s="78">
        <f>G63*$R$8</f>
        <v>3.1298751E-2</v>
      </c>
      <c r="H64" s="724"/>
      <c r="I64" s="724"/>
      <c r="J64" s="724"/>
      <c r="K64" s="724"/>
      <c r="L64" s="724"/>
      <c r="M64" s="724"/>
      <c r="N64" s="726"/>
      <c r="O64" s="738"/>
      <c r="P64" s="738"/>
    </row>
    <row r="65" spans="1:16" s="160" customFormat="1" ht="18" customHeight="1">
      <c r="A65" s="108"/>
      <c r="B65" s="108"/>
      <c r="C65" s="161"/>
      <c r="D65" s="108"/>
      <c r="E65" s="111"/>
      <c r="F65" s="111"/>
      <c r="G65" s="111"/>
      <c r="H65" s="108" t="s">
        <v>149</v>
      </c>
      <c r="I65" s="108" t="s">
        <v>7</v>
      </c>
      <c r="J65" s="162">
        <v>0.11</v>
      </c>
      <c r="K65" s="108"/>
      <c r="L65" s="111">
        <v>3.8</v>
      </c>
      <c r="M65" s="75">
        <f>L65*J65*1.132</f>
        <v>0.47317599999999993</v>
      </c>
      <c r="N65" s="111">
        <f>M65</f>
        <v>0.47317599999999993</v>
      </c>
      <c r="O65" s="738"/>
      <c r="P65" s="738"/>
    </row>
    <row r="66" spans="1:16" s="112" customFormat="1" ht="21.75" customHeight="1">
      <c r="A66" s="760">
        <v>8</v>
      </c>
      <c r="B66" s="801" t="s">
        <v>186</v>
      </c>
      <c r="C66" s="784" t="s">
        <v>211</v>
      </c>
      <c r="D66" s="760" t="s">
        <v>7</v>
      </c>
      <c r="E66" s="738">
        <v>1.45</v>
      </c>
      <c r="F66" s="111">
        <v>0.7</v>
      </c>
      <c r="G66" s="111">
        <v>0.28000000000000003</v>
      </c>
      <c r="H66" s="760" t="s">
        <v>0</v>
      </c>
      <c r="I66" s="760" t="s">
        <v>0</v>
      </c>
      <c r="J66" s="760" t="s">
        <v>0</v>
      </c>
      <c r="K66" s="760" t="s">
        <v>0</v>
      </c>
      <c r="L66" s="760" t="s">
        <v>0</v>
      </c>
      <c r="M66" s="760" t="s">
        <v>0</v>
      </c>
      <c r="N66" s="738">
        <f>F67+G67</f>
        <v>2.5783772000000003</v>
      </c>
      <c r="O66" s="743">
        <f>N66+N68</f>
        <v>36.313109200000035</v>
      </c>
      <c r="P66" s="743">
        <f>O66*E66</f>
        <v>52.654008340000047</v>
      </c>
    </row>
    <row r="67" spans="1:16" s="112" customFormat="1" ht="21.75" customHeight="1">
      <c r="A67" s="760"/>
      <c r="B67" s="801"/>
      <c r="C67" s="784"/>
      <c r="D67" s="760"/>
      <c r="E67" s="738"/>
      <c r="F67" s="78">
        <f>F66*$R$7</f>
        <v>1.69316</v>
      </c>
      <c r="G67" s="78">
        <f>G66*$R$8</f>
        <v>0.88521720000000015</v>
      </c>
      <c r="H67" s="760"/>
      <c r="I67" s="760"/>
      <c r="J67" s="760"/>
      <c r="K67" s="760"/>
      <c r="L67" s="760"/>
      <c r="M67" s="760"/>
      <c r="N67" s="738"/>
      <c r="O67" s="743"/>
      <c r="P67" s="743"/>
    </row>
    <row r="68" spans="1:16" s="112" customFormat="1" ht="16.5" customHeight="1">
      <c r="A68" s="113"/>
      <c r="B68" s="113"/>
      <c r="C68" s="114"/>
      <c r="D68" s="113"/>
      <c r="E68" s="113"/>
      <c r="F68" s="113"/>
      <c r="G68" s="113"/>
      <c r="H68" s="115" t="s">
        <v>15</v>
      </c>
      <c r="I68" s="108" t="s">
        <v>7</v>
      </c>
      <c r="J68" s="77">
        <v>1.02</v>
      </c>
      <c r="K68" s="115"/>
      <c r="L68" s="76">
        <v>29.216666666666701</v>
      </c>
      <c r="M68" s="75">
        <f>L68*J68*1.132</f>
        <v>33.734732000000037</v>
      </c>
      <c r="N68" s="77">
        <f>M68</f>
        <v>33.734732000000037</v>
      </c>
      <c r="O68" s="743"/>
      <c r="P68" s="743"/>
    </row>
    <row r="69" spans="1:16" s="100" customFormat="1" ht="24" customHeight="1">
      <c r="A69" s="158"/>
      <c r="B69" s="158"/>
      <c r="C69" s="805" t="s">
        <v>203</v>
      </c>
      <c r="D69" s="786"/>
      <c r="E69" s="787"/>
      <c r="F69" s="158"/>
      <c r="G69" s="158"/>
      <c r="H69" s="158"/>
      <c r="I69" s="158"/>
      <c r="J69" s="158"/>
      <c r="K69" s="158"/>
      <c r="L69" s="158"/>
      <c r="M69" s="158"/>
      <c r="N69" s="158"/>
      <c r="O69" s="158"/>
      <c r="P69" s="158"/>
    </row>
    <row r="70" spans="1:16" s="171" customFormat="1" ht="33.75" customHeight="1">
      <c r="A70" s="775">
        <v>1</v>
      </c>
      <c r="B70" s="811" t="s">
        <v>166</v>
      </c>
      <c r="C70" s="813" t="s">
        <v>167</v>
      </c>
      <c r="D70" s="775" t="s">
        <v>7</v>
      </c>
      <c r="E70" s="814">
        <f>0.08+0.78+0.6</f>
        <v>1.46</v>
      </c>
      <c r="F70" s="180">
        <v>12.6</v>
      </c>
      <c r="G70" s="180">
        <v>2.1</v>
      </c>
      <c r="H70" s="775" t="s">
        <v>0</v>
      </c>
      <c r="I70" s="775" t="s">
        <v>0</v>
      </c>
      <c r="J70" s="775" t="s">
        <v>0</v>
      </c>
      <c r="K70" s="775" t="s">
        <v>0</v>
      </c>
      <c r="L70" s="775" t="s">
        <v>0</v>
      </c>
      <c r="M70" s="775" t="s">
        <v>0</v>
      </c>
      <c r="N70" s="814">
        <f>F71+G71</f>
        <v>37.116009000000005</v>
      </c>
      <c r="O70" s="767">
        <f>N70+N72</f>
        <v>185.96925294728038</v>
      </c>
      <c r="P70" s="767">
        <f>E70*O70</f>
        <v>271.51510930302936</v>
      </c>
    </row>
    <row r="71" spans="1:16" s="171" customFormat="1" ht="59.25" customHeight="1">
      <c r="A71" s="764"/>
      <c r="B71" s="812"/>
      <c r="C71" s="778"/>
      <c r="D71" s="764"/>
      <c r="E71" s="766"/>
      <c r="F71" s="78">
        <f>F70*$R$7</f>
        <v>30.476880000000001</v>
      </c>
      <c r="G71" s="78">
        <f>G70*$R$8</f>
        <v>6.6391290000000005</v>
      </c>
      <c r="H71" s="764"/>
      <c r="I71" s="764"/>
      <c r="J71" s="764"/>
      <c r="K71" s="764"/>
      <c r="L71" s="764"/>
      <c r="M71" s="764"/>
      <c r="N71" s="766"/>
      <c r="O71" s="767"/>
      <c r="P71" s="767"/>
    </row>
    <row r="72" spans="1:16" s="171" customFormat="1" ht="15.75" customHeight="1">
      <c r="A72" s="107"/>
      <c r="B72" s="122"/>
      <c r="C72" s="119"/>
      <c r="D72" s="107"/>
      <c r="E72" s="107"/>
      <c r="F72" s="107"/>
      <c r="G72" s="107"/>
      <c r="H72" s="122" t="s">
        <v>16</v>
      </c>
      <c r="I72" s="121" t="s">
        <v>7</v>
      </c>
      <c r="J72" s="122">
        <v>1.05</v>
      </c>
      <c r="K72" s="122"/>
      <c r="L72" s="123">
        <v>116.666666666667</v>
      </c>
      <c r="M72" s="75">
        <f>L72*J72*1.132</f>
        <v>138.67000000000039</v>
      </c>
      <c r="N72" s="761">
        <f>M72+M73+M74+M75</f>
        <v>148.85324394728039</v>
      </c>
      <c r="O72" s="767"/>
      <c r="P72" s="767"/>
    </row>
    <row r="73" spans="1:16" s="171" customFormat="1" ht="15.75" customHeight="1">
      <c r="A73" s="107"/>
      <c r="B73" s="122"/>
      <c r="C73" s="119"/>
      <c r="D73" s="107"/>
      <c r="E73" s="107"/>
      <c r="F73" s="107"/>
      <c r="G73" s="107"/>
      <c r="H73" s="121" t="s">
        <v>168</v>
      </c>
      <c r="I73" s="121" t="s">
        <v>5</v>
      </c>
      <c r="J73" s="122">
        <v>1.96</v>
      </c>
      <c r="K73" s="122"/>
      <c r="L73" s="109">
        <v>0.7</v>
      </c>
      <c r="M73" s="75">
        <f>L73*J73*1.132</f>
        <v>1.5531039999999998</v>
      </c>
      <c r="N73" s="762"/>
      <c r="O73" s="767"/>
      <c r="P73" s="767"/>
    </row>
    <row r="74" spans="1:16" s="171" customFormat="1" ht="15.75" customHeight="1">
      <c r="A74" s="107"/>
      <c r="B74" s="122"/>
      <c r="C74" s="119"/>
      <c r="D74" s="107"/>
      <c r="E74" s="107"/>
      <c r="F74" s="107"/>
      <c r="G74" s="107"/>
      <c r="H74" s="181" t="s">
        <v>169</v>
      </c>
      <c r="I74" s="121" t="s">
        <v>5</v>
      </c>
      <c r="J74" s="122">
        <v>4.38</v>
      </c>
      <c r="K74" s="122"/>
      <c r="L74" s="81">
        <v>0.58333299999999999</v>
      </c>
      <c r="M74" s="75">
        <f>L74*J74*1.132</f>
        <v>2.8922583472799994</v>
      </c>
      <c r="N74" s="762"/>
      <c r="O74" s="767"/>
      <c r="P74" s="767"/>
    </row>
    <row r="75" spans="1:16" s="171" customFormat="1" ht="15.75" customHeight="1">
      <c r="A75" s="107"/>
      <c r="B75" s="122"/>
      <c r="C75" s="119"/>
      <c r="D75" s="107"/>
      <c r="E75" s="107"/>
      <c r="F75" s="107"/>
      <c r="G75" s="107"/>
      <c r="H75" s="121" t="s">
        <v>170</v>
      </c>
      <c r="I75" s="121" t="s">
        <v>5</v>
      </c>
      <c r="J75" s="122">
        <v>7.2</v>
      </c>
      <c r="K75" s="107"/>
      <c r="L75" s="81">
        <v>0.70399999999999996</v>
      </c>
      <c r="M75" s="75">
        <f>L75*J75*1.132</f>
        <v>5.7378815999999988</v>
      </c>
      <c r="N75" s="769"/>
      <c r="O75" s="768"/>
      <c r="P75" s="768"/>
    </row>
    <row r="76" spans="1:16" s="171" customFormat="1" ht="27" customHeight="1">
      <c r="A76" s="763">
        <v>2</v>
      </c>
      <c r="B76" s="776" t="s">
        <v>171</v>
      </c>
      <c r="C76" s="777" t="s">
        <v>204</v>
      </c>
      <c r="D76" s="763" t="s">
        <v>8</v>
      </c>
      <c r="E76" s="779">
        <v>55.2</v>
      </c>
      <c r="F76" s="105">
        <v>0.246</v>
      </c>
      <c r="G76" s="105">
        <v>3.5400000000000001E-2</v>
      </c>
      <c r="H76" s="763" t="s">
        <v>0</v>
      </c>
      <c r="I76" s="763" t="s">
        <v>0</v>
      </c>
      <c r="J76" s="763" t="s">
        <v>0</v>
      </c>
      <c r="K76" s="763" t="s">
        <v>0</v>
      </c>
      <c r="L76" s="763" t="s">
        <v>0</v>
      </c>
      <c r="M76" s="763" t="s">
        <v>0</v>
      </c>
      <c r="N76" s="765">
        <f>F77+G77</f>
        <v>0.70694154600000003</v>
      </c>
      <c r="O76" s="761">
        <f>N76+N78</f>
        <v>4.163031879333337</v>
      </c>
      <c r="P76" s="761">
        <f>E76*O76</f>
        <v>229.79935973920021</v>
      </c>
    </row>
    <row r="77" spans="1:16" s="171" customFormat="1" ht="27" customHeight="1">
      <c r="A77" s="764"/>
      <c r="B77" s="764"/>
      <c r="C77" s="778"/>
      <c r="D77" s="764"/>
      <c r="E77" s="780"/>
      <c r="F77" s="78">
        <f>F76*$R$7</f>
        <v>0.59502480000000002</v>
      </c>
      <c r="G77" s="78">
        <f>G76*$R$8</f>
        <v>0.11191674600000001</v>
      </c>
      <c r="H77" s="764"/>
      <c r="I77" s="764"/>
      <c r="J77" s="764"/>
      <c r="K77" s="764"/>
      <c r="L77" s="764"/>
      <c r="M77" s="764"/>
      <c r="N77" s="766"/>
      <c r="O77" s="767"/>
      <c r="P77" s="767"/>
    </row>
    <row r="78" spans="1:16" s="171" customFormat="1" ht="15" customHeight="1">
      <c r="A78" s="107"/>
      <c r="B78" s="122"/>
      <c r="C78" s="119"/>
      <c r="D78" s="107"/>
      <c r="E78" s="107"/>
      <c r="F78" s="107"/>
      <c r="G78" s="107"/>
      <c r="H78" s="120" t="s">
        <v>172</v>
      </c>
      <c r="I78" s="182" t="s">
        <v>8</v>
      </c>
      <c r="J78" s="110">
        <v>1.1000000000000001</v>
      </c>
      <c r="K78" s="122"/>
      <c r="L78" s="81">
        <v>2.6791666666666698</v>
      </c>
      <c r="M78" s="75">
        <f>L78*J78*1.132</f>
        <v>3.3360983333333372</v>
      </c>
      <c r="N78" s="761">
        <f>M78+M79</f>
        <v>3.456090333333337</v>
      </c>
      <c r="O78" s="767"/>
      <c r="P78" s="767"/>
    </row>
    <row r="79" spans="1:16" s="171" customFormat="1" ht="15" customHeight="1">
      <c r="A79" s="107"/>
      <c r="B79" s="122"/>
      <c r="C79" s="119"/>
      <c r="D79" s="107"/>
      <c r="E79" s="107"/>
      <c r="F79" s="107"/>
      <c r="G79" s="107"/>
      <c r="H79" s="120" t="s">
        <v>158</v>
      </c>
      <c r="I79" s="121" t="s">
        <v>5</v>
      </c>
      <c r="J79" s="109">
        <v>0.106</v>
      </c>
      <c r="K79" s="122"/>
      <c r="L79" s="109">
        <v>1</v>
      </c>
      <c r="M79" s="75">
        <f>L79*J79*1.132</f>
        <v>0.11999199999999999</v>
      </c>
      <c r="N79" s="762"/>
      <c r="O79" s="767"/>
      <c r="P79" s="767"/>
    </row>
    <row r="80" spans="1:16" s="171" customFormat="1" ht="14.25" customHeight="1">
      <c r="A80" s="763">
        <v>3</v>
      </c>
      <c r="B80" s="822" t="s">
        <v>59</v>
      </c>
      <c r="C80" s="777" t="s">
        <v>173</v>
      </c>
      <c r="D80" s="763" t="s">
        <v>7</v>
      </c>
      <c r="E80" s="765">
        <v>0.22</v>
      </c>
      <c r="F80" s="183">
        <v>0</v>
      </c>
      <c r="G80" s="183">
        <v>0</v>
      </c>
      <c r="H80" s="763" t="s">
        <v>0</v>
      </c>
      <c r="I80" s="763" t="s">
        <v>0</v>
      </c>
      <c r="J80" s="763" t="s">
        <v>0</v>
      </c>
      <c r="K80" s="763" t="s">
        <v>0</v>
      </c>
      <c r="L80" s="763" t="s">
        <v>0</v>
      </c>
      <c r="M80" s="763" t="s">
        <v>0</v>
      </c>
      <c r="N80" s="820">
        <f>F81+G81</f>
        <v>0</v>
      </c>
      <c r="O80" s="761">
        <f>N80+N82</f>
        <v>132.06666666666703</v>
      </c>
      <c r="P80" s="761">
        <f>E80*O80</f>
        <v>29.054666666666748</v>
      </c>
    </row>
    <row r="81" spans="1:16" s="171" customFormat="1" ht="14.25" customHeight="1">
      <c r="A81" s="764"/>
      <c r="B81" s="812"/>
      <c r="C81" s="778"/>
      <c r="D81" s="764"/>
      <c r="E81" s="766"/>
      <c r="F81" s="78">
        <f>F80*$R$7</f>
        <v>0</v>
      </c>
      <c r="G81" s="78">
        <f>G80*$R$8</f>
        <v>0</v>
      </c>
      <c r="H81" s="764"/>
      <c r="I81" s="764"/>
      <c r="J81" s="764"/>
      <c r="K81" s="764"/>
      <c r="L81" s="764"/>
      <c r="M81" s="764"/>
      <c r="N81" s="821"/>
      <c r="O81" s="767"/>
      <c r="P81" s="767"/>
    </row>
    <row r="82" spans="1:16" s="171" customFormat="1" ht="15" customHeight="1">
      <c r="A82" s="107"/>
      <c r="B82" s="122"/>
      <c r="C82" s="119"/>
      <c r="D82" s="107"/>
      <c r="E82" s="107"/>
      <c r="F82" s="107"/>
      <c r="G82" s="107"/>
      <c r="H82" s="120" t="s">
        <v>16</v>
      </c>
      <c r="I82" s="182" t="s">
        <v>7</v>
      </c>
      <c r="J82" s="110">
        <v>1</v>
      </c>
      <c r="K82" s="122"/>
      <c r="L82" s="123">
        <v>116.666666666667</v>
      </c>
      <c r="M82" s="75">
        <f>L82*J82*1.132</f>
        <v>132.06666666666703</v>
      </c>
      <c r="N82" s="109">
        <f>M82</f>
        <v>132.06666666666703</v>
      </c>
      <c r="O82" s="768"/>
      <c r="P82" s="768"/>
    </row>
    <row r="83" spans="1:16" s="112" customFormat="1" ht="23.25" customHeight="1">
      <c r="A83" s="723">
        <v>4</v>
      </c>
      <c r="B83" s="744" t="s">
        <v>205</v>
      </c>
      <c r="C83" s="741" t="s">
        <v>206</v>
      </c>
      <c r="D83" s="723" t="s">
        <v>4</v>
      </c>
      <c r="E83" s="781">
        <v>7.6</v>
      </c>
      <c r="F83" s="111">
        <v>0.41</v>
      </c>
      <c r="G83" s="162">
        <v>6.6000000000000003E-2</v>
      </c>
      <c r="H83" s="723" t="s">
        <v>0</v>
      </c>
      <c r="I83" s="723" t="s">
        <v>0</v>
      </c>
      <c r="J83" s="723" t="s">
        <v>0</v>
      </c>
      <c r="K83" s="723" t="s">
        <v>0</v>
      </c>
      <c r="L83" s="723" t="s">
        <v>0</v>
      </c>
      <c r="M83" s="723" t="s">
        <v>0</v>
      </c>
      <c r="N83" s="725">
        <f>F84+G84</f>
        <v>1.20036634</v>
      </c>
      <c r="O83" s="770">
        <f>N83+N85</f>
        <v>15.568423500000002</v>
      </c>
      <c r="P83" s="770">
        <f>E83*O83</f>
        <v>118.32001860000001</v>
      </c>
    </row>
    <row r="84" spans="1:16" s="112" customFormat="1" ht="23.25" customHeight="1">
      <c r="A84" s="724"/>
      <c r="B84" s="724"/>
      <c r="C84" s="742"/>
      <c r="D84" s="724"/>
      <c r="E84" s="782"/>
      <c r="F84" s="78">
        <f>F83*$R$7</f>
        <v>0.99170799999999992</v>
      </c>
      <c r="G84" s="78">
        <f>G83*$R$8</f>
        <v>0.20865834000000003</v>
      </c>
      <c r="H84" s="724"/>
      <c r="I84" s="724"/>
      <c r="J84" s="724"/>
      <c r="K84" s="724"/>
      <c r="L84" s="724"/>
      <c r="M84" s="724"/>
      <c r="N84" s="726"/>
      <c r="O84" s="771"/>
      <c r="P84" s="771"/>
    </row>
    <row r="85" spans="1:16" s="112" customFormat="1" ht="15" customHeight="1">
      <c r="A85" s="113"/>
      <c r="B85" s="113"/>
      <c r="C85" s="114"/>
      <c r="D85" s="113"/>
      <c r="E85" s="113"/>
      <c r="F85" s="113"/>
      <c r="G85" s="113"/>
      <c r="H85" s="126" t="s">
        <v>207</v>
      </c>
      <c r="I85" s="124" t="s">
        <v>4</v>
      </c>
      <c r="J85" s="125">
        <v>0.9</v>
      </c>
      <c r="K85" s="115"/>
      <c r="L85" s="184">
        <v>12.936</v>
      </c>
      <c r="M85" s="75">
        <f>L85*J85*1.132</f>
        <v>13.1791968</v>
      </c>
      <c r="N85" s="770">
        <f>M85+M86+M87+M88</f>
        <v>14.368057160000001</v>
      </c>
      <c r="O85" s="771"/>
      <c r="P85" s="771"/>
    </row>
    <row r="86" spans="1:16" s="112" customFormat="1" ht="15" customHeight="1">
      <c r="A86" s="113"/>
      <c r="B86" s="113"/>
      <c r="C86" s="114"/>
      <c r="D86" s="113"/>
      <c r="E86" s="113"/>
      <c r="F86" s="113"/>
      <c r="G86" s="113"/>
      <c r="H86" s="126" t="s">
        <v>64</v>
      </c>
      <c r="I86" s="108" t="s">
        <v>5</v>
      </c>
      <c r="J86" s="115">
        <v>0.13</v>
      </c>
      <c r="K86" s="113"/>
      <c r="L86" s="77">
        <v>0.58299999999999996</v>
      </c>
      <c r="M86" s="75">
        <f>L86*J86*1.132</f>
        <v>8.5794279999999987E-2</v>
      </c>
      <c r="N86" s="771"/>
      <c r="O86" s="771"/>
      <c r="P86" s="771"/>
    </row>
    <row r="87" spans="1:16" s="112" customFormat="1" ht="15" customHeight="1">
      <c r="A87" s="113"/>
      <c r="B87" s="113"/>
      <c r="C87" s="114"/>
      <c r="D87" s="113"/>
      <c r="E87" s="113"/>
      <c r="F87" s="113"/>
      <c r="G87" s="113"/>
      <c r="H87" s="126" t="s">
        <v>174</v>
      </c>
      <c r="I87" s="108" t="s">
        <v>5</v>
      </c>
      <c r="J87" s="115">
        <v>0.41</v>
      </c>
      <c r="K87" s="113"/>
      <c r="L87" s="77">
        <v>2</v>
      </c>
      <c r="M87" s="75">
        <f>L87*J87*1.132</f>
        <v>0.92823999999999984</v>
      </c>
      <c r="N87" s="771"/>
      <c r="O87" s="771"/>
      <c r="P87" s="771"/>
    </row>
    <row r="88" spans="1:16" s="112" customFormat="1" ht="15" customHeight="1">
      <c r="A88" s="113"/>
      <c r="B88" s="113"/>
      <c r="C88" s="114"/>
      <c r="D88" s="113"/>
      <c r="E88" s="113"/>
      <c r="F88" s="113"/>
      <c r="G88" s="113"/>
      <c r="H88" s="126" t="s">
        <v>137</v>
      </c>
      <c r="I88" s="108" t="s">
        <v>5</v>
      </c>
      <c r="J88" s="115">
        <v>0.13</v>
      </c>
      <c r="K88" s="113"/>
      <c r="L88" s="77">
        <v>1.1879999999999999</v>
      </c>
      <c r="M88" s="75">
        <f>L88*J88*1.132</f>
        <v>0.17482607999999997</v>
      </c>
      <c r="N88" s="772"/>
      <c r="O88" s="772"/>
      <c r="P88" s="772"/>
    </row>
    <row r="89" spans="1:16" s="171" customFormat="1" ht="23.25" customHeight="1">
      <c r="A89" s="763">
        <v>5</v>
      </c>
      <c r="B89" s="776" t="s">
        <v>175</v>
      </c>
      <c r="C89" s="777" t="s">
        <v>208</v>
      </c>
      <c r="D89" s="763" t="s">
        <v>51</v>
      </c>
      <c r="E89" s="779">
        <v>2</v>
      </c>
      <c r="F89" s="105">
        <v>2.12</v>
      </c>
      <c r="G89" s="105">
        <v>0.03</v>
      </c>
      <c r="H89" s="763" t="s">
        <v>0</v>
      </c>
      <c r="I89" s="763" t="s">
        <v>0</v>
      </c>
      <c r="J89" s="763" t="s">
        <v>0</v>
      </c>
      <c r="K89" s="763" t="s">
        <v>0</v>
      </c>
      <c r="L89" s="763" t="s">
        <v>0</v>
      </c>
      <c r="M89" s="763" t="s">
        <v>0</v>
      </c>
      <c r="N89" s="765">
        <f>F90+G90</f>
        <v>5.2227007000000008</v>
      </c>
      <c r="O89" s="761">
        <f>N89+N91</f>
        <v>23.45884336666666</v>
      </c>
      <c r="P89" s="761">
        <f>E89*O89</f>
        <v>46.917686733333319</v>
      </c>
    </row>
    <row r="90" spans="1:16" s="171" customFormat="1" ht="23.25" customHeight="1">
      <c r="A90" s="764"/>
      <c r="B90" s="764"/>
      <c r="C90" s="778"/>
      <c r="D90" s="764"/>
      <c r="E90" s="780"/>
      <c r="F90" s="78">
        <f>F89*$R$7</f>
        <v>5.1278560000000004</v>
      </c>
      <c r="G90" s="78">
        <f>G89*$R$8</f>
        <v>9.4844700000000004E-2</v>
      </c>
      <c r="H90" s="764"/>
      <c r="I90" s="764"/>
      <c r="J90" s="764"/>
      <c r="K90" s="764"/>
      <c r="L90" s="764"/>
      <c r="M90" s="764"/>
      <c r="N90" s="766"/>
      <c r="O90" s="762"/>
      <c r="P90" s="767"/>
    </row>
    <row r="91" spans="1:16" s="171" customFormat="1" ht="15" customHeight="1">
      <c r="A91" s="107"/>
      <c r="B91" s="122"/>
      <c r="C91" s="119"/>
      <c r="D91" s="107"/>
      <c r="E91" s="107"/>
      <c r="F91" s="107"/>
      <c r="G91" s="107"/>
      <c r="H91" s="120" t="s">
        <v>176</v>
      </c>
      <c r="I91" s="121" t="s">
        <v>4</v>
      </c>
      <c r="J91" s="110">
        <v>3</v>
      </c>
      <c r="K91" s="122"/>
      <c r="L91" s="81">
        <v>2.52</v>
      </c>
      <c r="M91" s="75">
        <f>L91*J91*1.132</f>
        <v>8.5579199999999993</v>
      </c>
      <c r="N91" s="761">
        <f>M91+M92+M94+M93</f>
        <v>18.236142666666659</v>
      </c>
      <c r="O91" s="762"/>
      <c r="P91" s="767"/>
    </row>
    <row r="92" spans="1:16" s="171" customFormat="1" ht="15" customHeight="1">
      <c r="A92" s="107"/>
      <c r="B92" s="122"/>
      <c r="C92" s="119"/>
      <c r="D92" s="107"/>
      <c r="E92" s="107"/>
      <c r="F92" s="107"/>
      <c r="G92" s="107"/>
      <c r="H92" s="120" t="s">
        <v>177</v>
      </c>
      <c r="I92" s="121" t="s">
        <v>1</v>
      </c>
      <c r="J92" s="110">
        <v>1</v>
      </c>
      <c r="K92" s="107"/>
      <c r="L92" s="81">
        <v>3.0830000000000002</v>
      </c>
      <c r="M92" s="75">
        <f>L92*J92*1.132</f>
        <v>3.4899559999999998</v>
      </c>
      <c r="N92" s="762"/>
      <c r="O92" s="762"/>
      <c r="P92" s="767"/>
    </row>
    <row r="93" spans="1:16" s="171" customFormat="1" ht="15" customHeight="1">
      <c r="A93" s="107"/>
      <c r="B93" s="122"/>
      <c r="C93" s="119"/>
      <c r="D93" s="107"/>
      <c r="E93" s="107"/>
      <c r="F93" s="107"/>
      <c r="G93" s="107"/>
      <c r="H93" s="120" t="s">
        <v>10</v>
      </c>
      <c r="I93" s="121" t="s">
        <v>1</v>
      </c>
      <c r="J93" s="110">
        <v>2</v>
      </c>
      <c r="K93" s="107"/>
      <c r="L93" s="81">
        <v>1.8333333333333299</v>
      </c>
      <c r="M93" s="75">
        <f>L93*J93*1.132</f>
        <v>4.150666666666659</v>
      </c>
      <c r="N93" s="762"/>
      <c r="O93" s="762"/>
      <c r="P93" s="767"/>
    </row>
    <row r="94" spans="1:16" s="171" customFormat="1" ht="15" customHeight="1">
      <c r="A94" s="107"/>
      <c r="B94" s="122"/>
      <c r="C94" s="119"/>
      <c r="D94" s="107"/>
      <c r="E94" s="107"/>
      <c r="F94" s="107"/>
      <c r="G94" s="107"/>
      <c r="H94" s="120" t="s">
        <v>174</v>
      </c>
      <c r="I94" s="121" t="s">
        <v>5</v>
      </c>
      <c r="J94" s="122">
        <v>0.9</v>
      </c>
      <c r="K94" s="107"/>
      <c r="L94" s="109">
        <v>2</v>
      </c>
      <c r="M94" s="75">
        <f>L94*J94*1.132</f>
        <v>2.0375999999999999</v>
      </c>
      <c r="N94" s="769"/>
      <c r="O94" s="769"/>
      <c r="P94" s="768"/>
    </row>
    <row r="95" spans="1:16" s="100" customFormat="1" ht="26.25" customHeight="1">
      <c r="A95" s="158"/>
      <c r="B95" s="158"/>
      <c r="C95" s="785" t="s">
        <v>154</v>
      </c>
      <c r="D95" s="786"/>
      <c r="E95" s="787"/>
      <c r="F95" s="158"/>
      <c r="G95" s="158"/>
      <c r="H95" s="158"/>
      <c r="I95" s="158"/>
      <c r="J95" s="158"/>
      <c r="K95" s="158"/>
      <c r="L95" s="158"/>
      <c r="M95" s="158"/>
      <c r="N95" s="158"/>
      <c r="O95" s="158"/>
      <c r="P95" s="158"/>
    </row>
    <row r="96" spans="1:16" s="112" customFormat="1" ht="17.25" customHeight="1">
      <c r="A96" s="760">
        <v>1</v>
      </c>
      <c r="B96" s="783" t="s">
        <v>59</v>
      </c>
      <c r="C96" s="784" t="s">
        <v>238</v>
      </c>
      <c r="D96" s="760" t="s">
        <v>8</v>
      </c>
      <c r="E96" s="738">
        <f>3*1*2.4+1*2.1*2+0.8*2.1</f>
        <v>13.079999999999998</v>
      </c>
      <c r="F96" s="111">
        <v>0</v>
      </c>
      <c r="G96" s="111">
        <v>0</v>
      </c>
      <c r="H96" s="760" t="s">
        <v>0</v>
      </c>
      <c r="I96" s="760" t="s">
        <v>0</v>
      </c>
      <c r="J96" s="760" t="s">
        <v>0</v>
      </c>
      <c r="K96" s="760" t="s">
        <v>0</v>
      </c>
      <c r="L96" s="760" t="s">
        <v>0</v>
      </c>
      <c r="M96" s="760" t="s">
        <v>0</v>
      </c>
      <c r="N96" s="738">
        <f>F97+G97</f>
        <v>0</v>
      </c>
      <c r="O96" s="743">
        <f>N96+N98</f>
        <v>108.48333333333329</v>
      </c>
      <c r="P96" s="743">
        <f>E96*O96</f>
        <v>1418.9619999999993</v>
      </c>
    </row>
    <row r="97" spans="1:256" s="112" customFormat="1" ht="57.75" customHeight="1">
      <c r="A97" s="760"/>
      <c r="B97" s="760"/>
      <c r="C97" s="784"/>
      <c r="D97" s="760"/>
      <c r="E97" s="738"/>
      <c r="F97" s="78">
        <f>F96*$R$7</f>
        <v>0</v>
      </c>
      <c r="G97" s="78">
        <f>G96*$R$8</f>
        <v>0</v>
      </c>
      <c r="H97" s="760"/>
      <c r="I97" s="760"/>
      <c r="J97" s="760"/>
      <c r="K97" s="760"/>
      <c r="L97" s="760"/>
      <c r="M97" s="760"/>
      <c r="N97" s="738"/>
      <c r="O97" s="743"/>
      <c r="P97" s="743"/>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c r="AQ97" s="164"/>
      <c r="AR97" s="164"/>
      <c r="AS97" s="164"/>
      <c r="AT97" s="164"/>
      <c r="AU97" s="164"/>
      <c r="AV97" s="164"/>
      <c r="AW97" s="164"/>
      <c r="AX97" s="164"/>
      <c r="AY97" s="164"/>
      <c r="AZ97" s="164"/>
      <c r="BA97" s="164"/>
      <c r="BB97" s="164"/>
      <c r="BC97" s="164"/>
      <c r="BD97" s="164"/>
      <c r="BE97" s="164"/>
      <c r="BF97" s="164"/>
      <c r="BG97" s="164"/>
      <c r="BH97" s="164"/>
      <c r="BI97" s="164"/>
      <c r="BJ97" s="164"/>
      <c r="BK97" s="164"/>
      <c r="BL97" s="164"/>
      <c r="BM97" s="164"/>
      <c r="BN97" s="164"/>
      <c r="BO97" s="164"/>
      <c r="BP97" s="164"/>
      <c r="BQ97" s="164"/>
      <c r="BR97" s="164"/>
      <c r="BS97" s="164"/>
      <c r="BT97" s="164"/>
      <c r="BU97" s="164"/>
      <c r="BV97" s="164"/>
      <c r="BW97" s="164"/>
      <c r="BX97" s="164"/>
      <c r="BY97" s="164"/>
      <c r="BZ97" s="164"/>
      <c r="CA97" s="164"/>
      <c r="CB97" s="164"/>
      <c r="CC97" s="164"/>
      <c r="CD97" s="164"/>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64"/>
      <c r="DA97" s="164"/>
      <c r="DB97" s="164"/>
      <c r="DC97" s="164"/>
      <c r="DD97" s="164"/>
      <c r="DE97" s="164"/>
      <c r="DF97" s="164"/>
      <c r="DG97" s="164"/>
      <c r="DH97" s="164"/>
      <c r="DI97" s="164"/>
      <c r="DJ97" s="164"/>
      <c r="DK97" s="164"/>
      <c r="DL97" s="164"/>
      <c r="DM97" s="164"/>
      <c r="DN97" s="164"/>
      <c r="DO97" s="164"/>
      <c r="DP97" s="164"/>
      <c r="DQ97" s="164"/>
      <c r="DR97" s="164"/>
      <c r="DS97" s="164"/>
      <c r="DT97" s="164"/>
      <c r="DU97" s="164"/>
      <c r="DV97" s="164"/>
      <c r="DW97" s="164"/>
      <c r="DX97" s="164"/>
      <c r="DY97" s="164"/>
      <c r="DZ97" s="164"/>
      <c r="EA97" s="164"/>
      <c r="EB97" s="164"/>
      <c r="EC97" s="164"/>
      <c r="ED97" s="164"/>
      <c r="EE97" s="164"/>
      <c r="EF97" s="164"/>
      <c r="EG97" s="164"/>
      <c r="EH97" s="164"/>
      <c r="EI97" s="164"/>
      <c r="EJ97" s="164"/>
      <c r="EK97" s="164"/>
      <c r="EL97" s="164"/>
      <c r="EM97" s="164"/>
      <c r="EN97" s="164"/>
      <c r="EO97" s="164"/>
      <c r="EP97" s="164"/>
      <c r="EQ97" s="164"/>
      <c r="ER97" s="164"/>
      <c r="ES97" s="164"/>
      <c r="ET97" s="164"/>
      <c r="EU97" s="164"/>
      <c r="EV97" s="164"/>
      <c r="EW97" s="164"/>
      <c r="EX97" s="164"/>
      <c r="EY97" s="164"/>
      <c r="EZ97" s="164"/>
      <c r="FA97" s="164"/>
      <c r="FB97" s="164"/>
      <c r="FC97" s="164"/>
      <c r="FD97" s="164"/>
      <c r="FE97" s="164"/>
      <c r="FF97" s="164"/>
      <c r="FG97" s="164"/>
      <c r="FH97" s="164"/>
      <c r="FI97" s="164"/>
      <c r="FJ97" s="164"/>
      <c r="FK97" s="164"/>
      <c r="FL97" s="164"/>
      <c r="FM97" s="164"/>
      <c r="FN97" s="164"/>
      <c r="FO97" s="164"/>
      <c r="FP97" s="164"/>
      <c r="FQ97" s="164"/>
      <c r="FR97" s="164"/>
      <c r="FS97" s="164"/>
      <c r="FT97" s="164"/>
      <c r="FU97" s="164"/>
      <c r="FV97" s="164"/>
      <c r="FW97" s="164"/>
      <c r="FX97" s="164"/>
      <c r="FY97" s="164"/>
      <c r="FZ97" s="164"/>
      <c r="GA97" s="164"/>
      <c r="GB97" s="164"/>
      <c r="GC97" s="164"/>
      <c r="GD97" s="164"/>
      <c r="GE97" s="164"/>
      <c r="GF97" s="164"/>
      <c r="GG97" s="164"/>
      <c r="GH97" s="164"/>
      <c r="GI97" s="164"/>
      <c r="GJ97" s="164"/>
      <c r="GK97" s="164"/>
      <c r="GL97" s="164"/>
      <c r="GM97" s="164"/>
      <c r="GN97" s="164"/>
      <c r="GO97" s="164"/>
      <c r="GP97" s="164"/>
      <c r="GQ97" s="164"/>
      <c r="GR97" s="164"/>
      <c r="GS97" s="164"/>
      <c r="GT97" s="164"/>
      <c r="GU97" s="164"/>
      <c r="GV97" s="164"/>
      <c r="GW97" s="164"/>
      <c r="GX97" s="164"/>
      <c r="GY97" s="164"/>
      <c r="GZ97" s="164"/>
      <c r="HA97" s="164"/>
      <c r="HB97" s="164"/>
      <c r="HC97" s="164"/>
      <c r="HD97" s="164"/>
      <c r="HE97" s="164"/>
      <c r="HF97" s="164"/>
      <c r="HG97" s="164"/>
      <c r="HH97" s="164"/>
      <c r="HI97" s="164"/>
      <c r="HJ97" s="164"/>
      <c r="HK97" s="164"/>
      <c r="HL97" s="164"/>
      <c r="HM97" s="164"/>
      <c r="HN97" s="164"/>
      <c r="HO97" s="164"/>
      <c r="HP97" s="164"/>
      <c r="HQ97" s="164"/>
      <c r="HR97" s="164"/>
      <c r="HS97" s="164"/>
      <c r="HT97" s="164"/>
      <c r="HU97" s="164"/>
      <c r="HV97" s="164"/>
      <c r="HW97" s="164"/>
      <c r="HX97" s="164"/>
      <c r="HY97" s="164"/>
      <c r="HZ97" s="164"/>
      <c r="IA97" s="164"/>
      <c r="IB97" s="164"/>
      <c r="IC97" s="164"/>
      <c r="ID97" s="164"/>
      <c r="IE97" s="164"/>
      <c r="IF97" s="164"/>
      <c r="IG97" s="164"/>
      <c r="IH97" s="164"/>
      <c r="II97" s="164"/>
      <c r="IJ97" s="164"/>
      <c r="IK97" s="164"/>
      <c r="IL97" s="164"/>
      <c r="IM97" s="164"/>
      <c r="IN97" s="164"/>
    </row>
    <row r="98" spans="1:256" s="112" customFormat="1" ht="17.25" customHeight="1">
      <c r="A98" s="113"/>
      <c r="B98" s="113"/>
      <c r="C98" s="114"/>
      <c r="D98" s="113"/>
      <c r="E98" s="113"/>
      <c r="F98" s="113"/>
      <c r="G98" s="113"/>
      <c r="H98" s="115" t="s">
        <v>155</v>
      </c>
      <c r="I98" s="124" t="s">
        <v>8</v>
      </c>
      <c r="J98" s="125">
        <v>1</v>
      </c>
      <c r="K98" s="115"/>
      <c r="L98" s="76">
        <v>95.8333333333333</v>
      </c>
      <c r="M98" s="75">
        <f>L98*J98*1.132</f>
        <v>108.48333333333329</v>
      </c>
      <c r="N98" s="77">
        <f>M98</f>
        <v>108.48333333333329</v>
      </c>
      <c r="O98" s="743"/>
      <c r="P98" s="743"/>
    </row>
    <row r="99" spans="1:256" s="112" customFormat="1" ht="17.25" customHeight="1">
      <c r="A99" s="760">
        <v>2</v>
      </c>
      <c r="B99" s="783" t="s">
        <v>59</v>
      </c>
      <c r="C99" s="784" t="s">
        <v>237</v>
      </c>
      <c r="D99" s="760" t="s">
        <v>8</v>
      </c>
      <c r="E99" s="738">
        <f>5*1.2*0.5</f>
        <v>3</v>
      </c>
      <c r="F99" s="111">
        <v>0</v>
      </c>
      <c r="G99" s="111">
        <v>0</v>
      </c>
      <c r="H99" s="760" t="s">
        <v>0</v>
      </c>
      <c r="I99" s="760" t="s">
        <v>0</v>
      </c>
      <c r="J99" s="760" t="s">
        <v>0</v>
      </c>
      <c r="K99" s="760" t="s">
        <v>0</v>
      </c>
      <c r="L99" s="760" t="s">
        <v>0</v>
      </c>
      <c r="M99" s="760" t="s">
        <v>0</v>
      </c>
      <c r="N99" s="738">
        <f>F100+G100</f>
        <v>0</v>
      </c>
      <c r="O99" s="743">
        <f>N99+N101</f>
        <v>97.427466666666703</v>
      </c>
      <c r="P99" s="743">
        <f>E99*O99</f>
        <v>292.28240000000011</v>
      </c>
    </row>
    <row r="100" spans="1:256" s="112" customFormat="1" ht="57.75" customHeight="1">
      <c r="A100" s="760"/>
      <c r="B100" s="760"/>
      <c r="C100" s="784"/>
      <c r="D100" s="760"/>
      <c r="E100" s="738"/>
      <c r="F100" s="78">
        <f>F99*$R$7</f>
        <v>0</v>
      </c>
      <c r="G100" s="78">
        <f>G99*$R$8</f>
        <v>0</v>
      </c>
      <c r="H100" s="760"/>
      <c r="I100" s="760"/>
      <c r="J100" s="760"/>
      <c r="K100" s="760"/>
      <c r="L100" s="760"/>
      <c r="M100" s="760"/>
      <c r="N100" s="738"/>
      <c r="O100" s="743"/>
      <c r="P100" s="743"/>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4"/>
      <c r="BB100" s="164"/>
      <c r="BC100" s="164"/>
      <c r="BD100" s="164"/>
      <c r="BE100" s="164"/>
      <c r="BF100" s="164"/>
      <c r="BG100" s="164"/>
      <c r="BH100" s="164"/>
      <c r="BI100" s="164"/>
      <c r="BJ100" s="164"/>
      <c r="BK100" s="164"/>
      <c r="BL100" s="164"/>
      <c r="BM100" s="164"/>
      <c r="BN100" s="164"/>
      <c r="BO100" s="164"/>
      <c r="BP100" s="164"/>
      <c r="BQ100" s="164"/>
      <c r="BR100" s="164"/>
      <c r="BS100" s="164"/>
      <c r="BT100" s="164"/>
      <c r="BU100" s="164"/>
      <c r="BV100" s="164"/>
      <c r="BW100" s="164"/>
      <c r="BX100" s="164"/>
      <c r="BY100" s="164"/>
      <c r="BZ100" s="164"/>
      <c r="CA100" s="164"/>
      <c r="CB100" s="164"/>
      <c r="CC100" s="164"/>
      <c r="CD100" s="164"/>
      <c r="CE100" s="164"/>
      <c r="CF100" s="164"/>
      <c r="CG100" s="164"/>
      <c r="CH100" s="164"/>
      <c r="CI100" s="164"/>
      <c r="CJ100" s="164"/>
      <c r="CK100" s="164"/>
      <c r="CL100" s="164"/>
      <c r="CM100" s="164"/>
      <c r="CN100" s="164"/>
      <c r="CO100" s="164"/>
      <c r="CP100" s="164"/>
      <c r="CQ100" s="164"/>
      <c r="CR100" s="164"/>
      <c r="CS100" s="164"/>
      <c r="CT100" s="164"/>
      <c r="CU100" s="164"/>
      <c r="CV100" s="164"/>
      <c r="CW100" s="164"/>
      <c r="CX100" s="164"/>
      <c r="CY100" s="164"/>
      <c r="CZ100" s="164"/>
      <c r="DA100" s="164"/>
      <c r="DB100" s="164"/>
      <c r="DC100" s="164"/>
      <c r="DD100" s="164"/>
      <c r="DE100" s="164"/>
      <c r="DF100" s="164"/>
      <c r="DG100" s="164"/>
      <c r="DH100" s="164"/>
      <c r="DI100" s="164"/>
      <c r="DJ100" s="164"/>
      <c r="DK100" s="164"/>
      <c r="DL100" s="164"/>
      <c r="DM100" s="164"/>
      <c r="DN100" s="164"/>
      <c r="DO100" s="164"/>
      <c r="DP100" s="164"/>
      <c r="DQ100" s="164"/>
      <c r="DR100" s="164"/>
      <c r="DS100" s="164"/>
      <c r="DT100" s="164"/>
      <c r="DU100" s="164"/>
      <c r="DV100" s="164"/>
      <c r="DW100" s="164"/>
      <c r="DX100" s="164"/>
      <c r="DY100" s="164"/>
      <c r="DZ100" s="164"/>
      <c r="EA100" s="164"/>
      <c r="EB100" s="164"/>
      <c r="EC100" s="164"/>
      <c r="ED100" s="164"/>
      <c r="EE100" s="164"/>
      <c r="EF100" s="164"/>
      <c r="EG100" s="164"/>
      <c r="EH100" s="164"/>
      <c r="EI100" s="164"/>
      <c r="EJ100" s="164"/>
      <c r="EK100" s="164"/>
      <c r="EL100" s="164"/>
      <c r="EM100" s="164"/>
      <c r="EN100" s="164"/>
      <c r="EO100" s="164"/>
      <c r="EP100" s="164"/>
      <c r="EQ100" s="164"/>
      <c r="ER100" s="164"/>
      <c r="ES100" s="164"/>
      <c r="ET100" s="164"/>
      <c r="EU100" s="164"/>
      <c r="EV100" s="164"/>
      <c r="EW100" s="164"/>
      <c r="EX100" s="164"/>
      <c r="EY100" s="164"/>
      <c r="EZ100" s="164"/>
      <c r="FA100" s="164"/>
      <c r="FB100" s="164"/>
      <c r="FC100" s="164"/>
      <c r="FD100" s="164"/>
      <c r="FE100" s="164"/>
      <c r="FF100" s="164"/>
      <c r="FG100" s="164"/>
      <c r="FH100" s="164"/>
      <c r="FI100" s="164"/>
      <c r="FJ100" s="164"/>
      <c r="FK100" s="164"/>
      <c r="FL100" s="164"/>
      <c r="FM100" s="164"/>
      <c r="FN100" s="164"/>
      <c r="FO100" s="164"/>
      <c r="FP100" s="164"/>
      <c r="FQ100" s="164"/>
      <c r="FR100" s="164"/>
      <c r="FS100" s="164"/>
      <c r="FT100" s="164"/>
      <c r="FU100" s="164"/>
      <c r="FV100" s="164"/>
      <c r="FW100" s="164"/>
      <c r="FX100" s="164"/>
      <c r="FY100" s="164"/>
      <c r="FZ100" s="164"/>
      <c r="GA100" s="164"/>
      <c r="GB100" s="164"/>
      <c r="GC100" s="164"/>
      <c r="GD100" s="164"/>
      <c r="GE100" s="164"/>
      <c r="GF100" s="164"/>
      <c r="GG100" s="164"/>
      <c r="GH100" s="164"/>
      <c r="GI100" s="164"/>
      <c r="GJ100" s="164"/>
      <c r="GK100" s="164"/>
      <c r="GL100" s="164"/>
      <c r="GM100" s="164"/>
      <c r="GN100" s="164"/>
      <c r="GO100" s="164"/>
      <c r="GP100" s="164"/>
      <c r="GQ100" s="164"/>
      <c r="GR100" s="164"/>
      <c r="GS100" s="164"/>
      <c r="GT100" s="164"/>
      <c r="GU100" s="164"/>
      <c r="GV100" s="164"/>
      <c r="GW100" s="164"/>
      <c r="GX100" s="164"/>
      <c r="GY100" s="164"/>
      <c r="GZ100" s="164"/>
      <c r="HA100" s="164"/>
      <c r="HB100" s="164"/>
      <c r="HC100" s="164"/>
      <c r="HD100" s="164"/>
      <c r="HE100" s="164"/>
      <c r="HF100" s="164"/>
      <c r="HG100" s="164"/>
      <c r="HH100" s="164"/>
      <c r="HI100" s="164"/>
      <c r="HJ100" s="164"/>
      <c r="HK100" s="164"/>
      <c r="HL100" s="164"/>
      <c r="HM100" s="164"/>
      <c r="HN100" s="164"/>
      <c r="HO100" s="164"/>
      <c r="HP100" s="164"/>
      <c r="HQ100" s="164"/>
      <c r="HR100" s="164"/>
      <c r="HS100" s="164"/>
      <c r="HT100" s="164"/>
      <c r="HU100" s="164"/>
      <c r="HV100" s="164"/>
      <c r="HW100" s="164"/>
      <c r="HX100" s="164"/>
      <c r="HY100" s="164"/>
      <c r="HZ100" s="164"/>
      <c r="IA100" s="164"/>
      <c r="IB100" s="164"/>
      <c r="IC100" s="164"/>
      <c r="ID100" s="164"/>
      <c r="IE100" s="164"/>
      <c r="IF100" s="164"/>
      <c r="IG100" s="164"/>
      <c r="IH100" s="164"/>
      <c r="II100" s="164"/>
      <c r="IJ100" s="164"/>
      <c r="IK100" s="164"/>
      <c r="IL100" s="164"/>
      <c r="IM100" s="164"/>
      <c r="IN100" s="164"/>
    </row>
    <row r="101" spans="1:256" s="112" customFormat="1" ht="17.25" customHeight="1">
      <c r="A101" s="113"/>
      <c r="B101" s="113"/>
      <c r="C101" s="114"/>
      <c r="D101" s="113"/>
      <c r="E101" s="113"/>
      <c r="F101" s="113"/>
      <c r="G101" s="113"/>
      <c r="H101" s="115" t="s">
        <v>156</v>
      </c>
      <c r="I101" s="124" t="s">
        <v>8</v>
      </c>
      <c r="J101" s="125">
        <v>1</v>
      </c>
      <c r="K101" s="115"/>
      <c r="L101" s="76">
        <v>86.066666666666706</v>
      </c>
      <c r="M101" s="75">
        <f>L101*J101*1.132</f>
        <v>97.427466666666703</v>
      </c>
      <c r="N101" s="77">
        <f>M101</f>
        <v>97.427466666666703</v>
      </c>
      <c r="O101" s="743"/>
      <c r="P101" s="743"/>
    </row>
    <row r="102" spans="1:256" s="100" customFormat="1" ht="26.25" customHeight="1">
      <c r="A102" s="158"/>
      <c r="B102" s="158"/>
      <c r="C102" s="785" t="s">
        <v>212</v>
      </c>
      <c r="D102" s="786"/>
      <c r="E102" s="787"/>
      <c r="F102" s="158"/>
      <c r="G102" s="158"/>
      <c r="H102" s="158"/>
      <c r="I102" s="158"/>
      <c r="J102" s="158"/>
      <c r="K102" s="158"/>
      <c r="L102" s="158"/>
      <c r="M102" s="158"/>
      <c r="N102" s="158"/>
      <c r="O102" s="158"/>
      <c r="P102" s="158"/>
    </row>
    <row r="103" spans="1:256" s="112" customFormat="1" ht="23.25" customHeight="1">
      <c r="A103" s="723">
        <v>1</v>
      </c>
      <c r="B103" s="739" t="s">
        <v>213</v>
      </c>
      <c r="C103" s="741" t="s">
        <v>214</v>
      </c>
      <c r="D103" s="723" t="s">
        <v>8</v>
      </c>
      <c r="E103" s="781">
        <v>22.8</v>
      </c>
      <c r="F103" s="111">
        <v>0.23</v>
      </c>
      <c r="G103" s="111">
        <v>0.02</v>
      </c>
      <c r="H103" s="723" t="s">
        <v>0</v>
      </c>
      <c r="I103" s="723" t="s">
        <v>0</v>
      </c>
      <c r="J103" s="723" t="s">
        <v>0</v>
      </c>
      <c r="K103" s="723" t="s">
        <v>0</v>
      </c>
      <c r="L103" s="723" t="s">
        <v>0</v>
      </c>
      <c r="M103" s="723" t="s">
        <v>0</v>
      </c>
      <c r="N103" s="725">
        <f>F104+G104</f>
        <v>0.61955380000000004</v>
      </c>
      <c r="O103" s="770">
        <f>N103+M105</f>
        <v>5.3605056399999995</v>
      </c>
      <c r="P103" s="770">
        <f>E103*O103</f>
        <v>122.21952859199999</v>
      </c>
    </row>
    <row r="104" spans="1:256" s="112" customFormat="1" ht="23.25" customHeight="1">
      <c r="A104" s="724"/>
      <c r="B104" s="740"/>
      <c r="C104" s="742"/>
      <c r="D104" s="724"/>
      <c r="E104" s="782"/>
      <c r="F104" s="78">
        <f>F103*$R$7</f>
        <v>0.55632400000000004</v>
      </c>
      <c r="G104" s="78">
        <f>G103*$R$8</f>
        <v>6.3229800000000003E-2</v>
      </c>
      <c r="H104" s="724"/>
      <c r="I104" s="724"/>
      <c r="J104" s="724"/>
      <c r="K104" s="724"/>
      <c r="L104" s="724"/>
      <c r="M104" s="724"/>
      <c r="N104" s="726"/>
      <c r="O104" s="771"/>
      <c r="P104" s="771"/>
    </row>
    <row r="105" spans="1:256" s="112" customFormat="1" ht="16.149999999999999" customHeight="1">
      <c r="A105" s="113"/>
      <c r="B105" s="113"/>
      <c r="C105" s="114"/>
      <c r="D105" s="113"/>
      <c r="E105" s="113"/>
      <c r="F105" s="113"/>
      <c r="G105" s="113"/>
      <c r="H105" s="115" t="s">
        <v>215</v>
      </c>
      <c r="I105" s="108" t="s">
        <v>8</v>
      </c>
      <c r="J105" s="77">
        <v>1.02</v>
      </c>
      <c r="K105" s="115"/>
      <c r="L105" s="76">
        <v>4.1059999999999999</v>
      </c>
      <c r="M105" s="75">
        <f>L105*J105*1.132</f>
        <v>4.7409518399999993</v>
      </c>
      <c r="N105" s="185">
        <f>M105</f>
        <v>4.7409518399999993</v>
      </c>
      <c r="O105" s="771"/>
      <c r="P105" s="771"/>
    </row>
    <row r="106" spans="1:256" s="112" customFormat="1" ht="16.5" customHeight="1">
      <c r="A106" s="723">
        <v>2</v>
      </c>
      <c r="B106" s="744" t="s">
        <v>9</v>
      </c>
      <c r="C106" s="741" t="s">
        <v>216</v>
      </c>
      <c r="D106" s="723" t="s">
        <v>1</v>
      </c>
      <c r="E106" s="781">
        <v>20</v>
      </c>
      <c r="F106" s="186">
        <v>0</v>
      </c>
      <c r="G106" s="186">
        <v>0</v>
      </c>
      <c r="H106" s="723" t="s">
        <v>0</v>
      </c>
      <c r="I106" s="723" t="s">
        <v>0</v>
      </c>
      <c r="J106" s="723" t="s">
        <v>0</v>
      </c>
      <c r="K106" s="723" t="s">
        <v>0</v>
      </c>
      <c r="L106" s="723" t="s">
        <v>0</v>
      </c>
      <c r="M106" s="723" t="s">
        <v>0</v>
      </c>
      <c r="N106" s="788">
        <f>F107+G107</f>
        <v>0</v>
      </c>
      <c r="O106" s="770">
        <f>N106+N108</f>
        <v>1.698</v>
      </c>
      <c r="P106" s="770">
        <f>E106*O106</f>
        <v>33.96</v>
      </c>
    </row>
    <row r="107" spans="1:256" s="112" customFormat="1" ht="16.5" customHeight="1">
      <c r="A107" s="724"/>
      <c r="B107" s="790"/>
      <c r="C107" s="742"/>
      <c r="D107" s="724"/>
      <c r="E107" s="782"/>
      <c r="F107" s="78">
        <f>F106*$R$7</f>
        <v>0</v>
      </c>
      <c r="G107" s="78">
        <f>G106*$R$8</f>
        <v>0</v>
      </c>
      <c r="H107" s="724"/>
      <c r="I107" s="724"/>
      <c r="J107" s="724"/>
      <c r="K107" s="724"/>
      <c r="L107" s="724"/>
      <c r="M107" s="724"/>
      <c r="N107" s="789"/>
      <c r="O107" s="771"/>
      <c r="P107" s="771"/>
      <c r="Q107" s="187"/>
    </row>
    <row r="108" spans="1:256" s="112" customFormat="1" ht="15.95" customHeight="1">
      <c r="A108" s="113"/>
      <c r="B108" s="113"/>
      <c r="C108" s="114"/>
      <c r="D108" s="113"/>
      <c r="E108" s="113"/>
      <c r="F108" s="113"/>
      <c r="G108" s="113"/>
      <c r="H108" s="168" t="s">
        <v>218</v>
      </c>
      <c r="I108" s="108" t="s">
        <v>1</v>
      </c>
      <c r="J108" s="125">
        <v>1</v>
      </c>
      <c r="K108" s="115"/>
      <c r="L108" s="77">
        <v>1.5</v>
      </c>
      <c r="M108" s="75">
        <f>L108*J108*1.132</f>
        <v>1.698</v>
      </c>
      <c r="N108" s="185">
        <f>M108</f>
        <v>1.698</v>
      </c>
      <c r="O108" s="772"/>
      <c r="P108" s="772"/>
      <c r="IU108" s="169"/>
      <c r="IV108" s="169"/>
    </row>
    <row r="109" spans="1:256" s="112" customFormat="1" ht="16.5" customHeight="1">
      <c r="A109" s="723">
        <v>3</v>
      </c>
      <c r="B109" s="744" t="s">
        <v>9</v>
      </c>
      <c r="C109" s="741" t="s">
        <v>217</v>
      </c>
      <c r="D109" s="723" t="s">
        <v>4</v>
      </c>
      <c r="E109" s="781">
        <v>74.8</v>
      </c>
      <c r="F109" s="186">
        <v>0</v>
      </c>
      <c r="G109" s="186">
        <v>0</v>
      </c>
      <c r="H109" s="723" t="s">
        <v>0</v>
      </c>
      <c r="I109" s="723" t="s">
        <v>0</v>
      </c>
      <c r="J109" s="723" t="s">
        <v>0</v>
      </c>
      <c r="K109" s="723" t="s">
        <v>0</v>
      </c>
      <c r="L109" s="723" t="s">
        <v>0</v>
      </c>
      <c r="M109" s="723" t="s">
        <v>0</v>
      </c>
      <c r="N109" s="788">
        <f>F110+G110</f>
        <v>0</v>
      </c>
      <c r="O109" s="770">
        <f>N109+N111</f>
        <v>0.33959999999999996</v>
      </c>
      <c r="P109" s="770">
        <f>E109*O109</f>
        <v>25.402079999999994</v>
      </c>
    </row>
    <row r="110" spans="1:256" s="112" customFormat="1" ht="16.5" customHeight="1">
      <c r="A110" s="724"/>
      <c r="B110" s="790"/>
      <c r="C110" s="742"/>
      <c r="D110" s="724"/>
      <c r="E110" s="782"/>
      <c r="F110" s="78">
        <f>F109*$R$7</f>
        <v>0</v>
      </c>
      <c r="G110" s="78">
        <f>G109*$R$8</f>
        <v>0</v>
      </c>
      <c r="H110" s="724"/>
      <c r="I110" s="724"/>
      <c r="J110" s="724"/>
      <c r="K110" s="724"/>
      <c r="L110" s="724"/>
      <c r="M110" s="724"/>
      <c r="N110" s="789"/>
      <c r="O110" s="771"/>
      <c r="P110" s="771"/>
      <c r="Q110" s="187"/>
    </row>
    <row r="111" spans="1:256" s="112" customFormat="1" ht="15.95" customHeight="1">
      <c r="A111" s="113"/>
      <c r="B111" s="113"/>
      <c r="C111" s="114"/>
      <c r="D111" s="113"/>
      <c r="E111" s="113"/>
      <c r="F111" s="113"/>
      <c r="G111" s="113"/>
      <c r="H111" s="168" t="s">
        <v>219</v>
      </c>
      <c r="I111" s="108" t="s">
        <v>1</v>
      </c>
      <c r="J111" s="125">
        <v>1</v>
      </c>
      <c r="K111" s="115"/>
      <c r="L111" s="77">
        <f>0.3</f>
        <v>0.3</v>
      </c>
      <c r="M111" s="75">
        <f>L111*J111*1.132</f>
        <v>0.33959999999999996</v>
      </c>
      <c r="N111" s="185">
        <f>M111</f>
        <v>0.33959999999999996</v>
      </c>
      <c r="O111" s="772"/>
      <c r="P111" s="772"/>
      <c r="IU111" s="169"/>
      <c r="IV111" s="169"/>
    </row>
    <row r="112" spans="1:256" s="112" customFormat="1" ht="16.5" customHeight="1">
      <c r="A112" s="723">
        <v>4</v>
      </c>
      <c r="B112" s="744" t="s">
        <v>9</v>
      </c>
      <c r="C112" s="741" t="s">
        <v>220</v>
      </c>
      <c r="D112" s="723" t="s">
        <v>4</v>
      </c>
      <c r="E112" s="781">
        <v>10.7</v>
      </c>
      <c r="F112" s="186">
        <v>0</v>
      </c>
      <c r="G112" s="186">
        <v>0</v>
      </c>
      <c r="H112" s="723" t="s">
        <v>0</v>
      </c>
      <c r="I112" s="723" t="s">
        <v>0</v>
      </c>
      <c r="J112" s="723" t="s">
        <v>0</v>
      </c>
      <c r="K112" s="723" t="s">
        <v>0</v>
      </c>
      <c r="L112" s="723" t="s">
        <v>0</v>
      </c>
      <c r="M112" s="723" t="s">
        <v>0</v>
      </c>
      <c r="N112" s="788">
        <f>F113+G113</f>
        <v>0</v>
      </c>
      <c r="O112" s="770">
        <f>N112+N114</f>
        <v>1.1319999999999999</v>
      </c>
      <c r="P112" s="770">
        <f>E112*O112</f>
        <v>12.112399999999997</v>
      </c>
    </row>
    <row r="113" spans="1:256" s="112" customFormat="1" ht="16.5" customHeight="1">
      <c r="A113" s="724"/>
      <c r="B113" s="790"/>
      <c r="C113" s="742"/>
      <c r="D113" s="724"/>
      <c r="E113" s="782"/>
      <c r="F113" s="78">
        <f>F112*$R$7</f>
        <v>0</v>
      </c>
      <c r="G113" s="78">
        <f>G112*$R$8</f>
        <v>0</v>
      </c>
      <c r="H113" s="724"/>
      <c r="I113" s="724"/>
      <c r="J113" s="724"/>
      <c r="K113" s="724"/>
      <c r="L113" s="724"/>
      <c r="M113" s="724"/>
      <c r="N113" s="789"/>
      <c r="O113" s="771"/>
      <c r="P113" s="771"/>
      <c r="Q113" s="187"/>
    </row>
    <row r="114" spans="1:256" s="112" customFormat="1" ht="15.95" customHeight="1">
      <c r="A114" s="113"/>
      <c r="B114" s="113"/>
      <c r="C114" s="114"/>
      <c r="D114" s="113"/>
      <c r="E114" s="113"/>
      <c r="F114" s="113"/>
      <c r="G114" s="113"/>
      <c r="H114" s="168" t="s">
        <v>17</v>
      </c>
      <c r="I114" s="108" t="s">
        <v>1</v>
      </c>
      <c r="J114" s="125">
        <v>1</v>
      </c>
      <c r="K114" s="115"/>
      <c r="L114" s="77">
        <v>1</v>
      </c>
      <c r="M114" s="75">
        <f>L114*J114*1.132</f>
        <v>1.1319999999999999</v>
      </c>
      <c r="N114" s="185">
        <f>M114</f>
        <v>1.1319999999999999</v>
      </c>
      <c r="O114" s="772"/>
      <c r="P114" s="772"/>
      <c r="IU114" s="169"/>
      <c r="IV114" s="169"/>
    </row>
    <row r="115" spans="1:256" s="112" customFormat="1" ht="16.5" customHeight="1">
      <c r="A115" s="723">
        <v>5</v>
      </c>
      <c r="B115" s="744" t="s">
        <v>9</v>
      </c>
      <c r="C115" s="741" t="s">
        <v>221</v>
      </c>
      <c r="D115" s="723" t="s">
        <v>1</v>
      </c>
      <c r="E115" s="781">
        <v>20</v>
      </c>
      <c r="F115" s="186">
        <v>0</v>
      </c>
      <c r="G115" s="186">
        <v>0</v>
      </c>
      <c r="H115" s="723" t="s">
        <v>0</v>
      </c>
      <c r="I115" s="723" t="s">
        <v>0</v>
      </c>
      <c r="J115" s="723" t="s">
        <v>0</v>
      </c>
      <c r="K115" s="723" t="s">
        <v>0</v>
      </c>
      <c r="L115" s="723" t="s">
        <v>0</v>
      </c>
      <c r="M115" s="723" t="s">
        <v>0</v>
      </c>
      <c r="N115" s="788">
        <f>F116+G116</f>
        <v>0</v>
      </c>
      <c r="O115" s="770">
        <f>N115+N117</f>
        <v>2.2639999999999998</v>
      </c>
      <c r="P115" s="770">
        <f>E115*O115</f>
        <v>45.279999999999994</v>
      </c>
    </row>
    <row r="116" spans="1:256" s="112" customFormat="1" ht="16.5" customHeight="1">
      <c r="A116" s="724"/>
      <c r="B116" s="790"/>
      <c r="C116" s="742"/>
      <c r="D116" s="724"/>
      <c r="E116" s="782"/>
      <c r="F116" s="78">
        <f>F115*$R$7</f>
        <v>0</v>
      </c>
      <c r="G116" s="78">
        <f>G115*$R$8</f>
        <v>0</v>
      </c>
      <c r="H116" s="724"/>
      <c r="I116" s="724"/>
      <c r="J116" s="724"/>
      <c r="K116" s="724"/>
      <c r="L116" s="724"/>
      <c r="M116" s="724"/>
      <c r="N116" s="789"/>
      <c r="O116" s="771"/>
      <c r="P116" s="771"/>
      <c r="Q116" s="187"/>
    </row>
    <row r="117" spans="1:256" s="112" customFormat="1" ht="15.95" customHeight="1">
      <c r="A117" s="113"/>
      <c r="B117" s="113"/>
      <c r="C117" s="114"/>
      <c r="D117" s="113"/>
      <c r="E117" s="113"/>
      <c r="F117" s="113"/>
      <c r="G117" s="113"/>
      <c r="H117" s="168" t="s">
        <v>225</v>
      </c>
      <c r="I117" s="108" t="s">
        <v>1</v>
      </c>
      <c r="J117" s="125">
        <v>1</v>
      </c>
      <c r="K117" s="115"/>
      <c r="L117" s="77">
        <v>2</v>
      </c>
      <c r="M117" s="75">
        <f>L117*J117*1.132</f>
        <v>2.2639999999999998</v>
      </c>
      <c r="N117" s="185">
        <f>M117</f>
        <v>2.2639999999999998</v>
      </c>
      <c r="O117" s="772"/>
      <c r="P117" s="772"/>
      <c r="IU117" s="169"/>
      <c r="IV117" s="169"/>
    </row>
    <row r="118" spans="1:256" s="112" customFormat="1" ht="16.5" customHeight="1">
      <c r="A118" s="723">
        <v>6</v>
      </c>
      <c r="B118" s="744" t="s">
        <v>9</v>
      </c>
      <c r="C118" s="741" t="s">
        <v>222</v>
      </c>
      <c r="D118" s="723" t="s">
        <v>1</v>
      </c>
      <c r="E118" s="781">
        <v>36</v>
      </c>
      <c r="F118" s="186">
        <v>0</v>
      </c>
      <c r="G118" s="186">
        <v>0</v>
      </c>
      <c r="H118" s="723" t="s">
        <v>0</v>
      </c>
      <c r="I118" s="723" t="s">
        <v>0</v>
      </c>
      <c r="J118" s="723" t="s">
        <v>0</v>
      </c>
      <c r="K118" s="723" t="s">
        <v>0</v>
      </c>
      <c r="L118" s="723" t="s">
        <v>0</v>
      </c>
      <c r="M118" s="723" t="s">
        <v>0</v>
      </c>
      <c r="N118" s="788">
        <f>F119+G119</f>
        <v>0</v>
      </c>
      <c r="O118" s="770">
        <f>N118+N120</f>
        <v>1.1319999999999999</v>
      </c>
      <c r="P118" s="770">
        <f>E118*O118</f>
        <v>40.751999999999995</v>
      </c>
    </row>
    <row r="119" spans="1:256" s="112" customFormat="1" ht="16.5" customHeight="1">
      <c r="A119" s="724"/>
      <c r="B119" s="790"/>
      <c r="C119" s="742"/>
      <c r="D119" s="724"/>
      <c r="E119" s="782"/>
      <c r="F119" s="78">
        <f>F118*$R$7</f>
        <v>0</v>
      </c>
      <c r="G119" s="78">
        <f>G118*$R$8</f>
        <v>0</v>
      </c>
      <c r="H119" s="724"/>
      <c r="I119" s="724"/>
      <c r="J119" s="724"/>
      <c r="K119" s="724"/>
      <c r="L119" s="724"/>
      <c r="M119" s="724"/>
      <c r="N119" s="789"/>
      <c r="O119" s="771"/>
      <c r="P119" s="771"/>
      <c r="Q119" s="187"/>
    </row>
    <row r="120" spans="1:256" s="112" customFormat="1" ht="15.95" customHeight="1">
      <c r="A120" s="113"/>
      <c r="B120" s="113"/>
      <c r="C120" s="114"/>
      <c r="D120" s="113"/>
      <c r="E120" s="113"/>
      <c r="F120" s="113"/>
      <c r="G120" s="113"/>
      <c r="H120" s="168" t="s">
        <v>226</v>
      </c>
      <c r="I120" s="108" t="s">
        <v>1</v>
      </c>
      <c r="J120" s="125">
        <v>1</v>
      </c>
      <c r="K120" s="115"/>
      <c r="L120" s="77">
        <v>1</v>
      </c>
      <c r="M120" s="75">
        <f>L120*J120*1.132</f>
        <v>1.1319999999999999</v>
      </c>
      <c r="N120" s="185">
        <f>M120</f>
        <v>1.1319999999999999</v>
      </c>
      <c r="O120" s="772"/>
      <c r="P120" s="772"/>
      <c r="IU120" s="169"/>
      <c r="IV120" s="169"/>
    </row>
    <row r="121" spans="1:256" s="112" customFormat="1" ht="22.5" customHeight="1">
      <c r="A121" s="723">
        <v>7</v>
      </c>
      <c r="B121" s="744" t="s">
        <v>9</v>
      </c>
      <c r="C121" s="741" t="s">
        <v>223</v>
      </c>
      <c r="D121" s="723" t="s">
        <v>1</v>
      </c>
      <c r="E121" s="781">
        <v>8</v>
      </c>
      <c r="F121" s="186">
        <v>0</v>
      </c>
      <c r="G121" s="186">
        <v>0</v>
      </c>
      <c r="H121" s="723" t="s">
        <v>0</v>
      </c>
      <c r="I121" s="723" t="s">
        <v>0</v>
      </c>
      <c r="J121" s="723" t="s">
        <v>0</v>
      </c>
      <c r="K121" s="723" t="s">
        <v>0</v>
      </c>
      <c r="L121" s="723" t="s">
        <v>0</v>
      </c>
      <c r="M121" s="723" t="s">
        <v>0</v>
      </c>
      <c r="N121" s="788">
        <f>F122+G122</f>
        <v>0</v>
      </c>
      <c r="O121" s="770">
        <f>N121+N123</f>
        <v>1.1319999999999999</v>
      </c>
      <c r="P121" s="770">
        <f>E121*O121</f>
        <v>9.0559999999999992</v>
      </c>
    </row>
    <row r="122" spans="1:256" s="112" customFormat="1" ht="22.5" customHeight="1">
      <c r="A122" s="724"/>
      <c r="B122" s="790"/>
      <c r="C122" s="742"/>
      <c r="D122" s="724"/>
      <c r="E122" s="782"/>
      <c r="F122" s="78">
        <f>F121*$R$7</f>
        <v>0</v>
      </c>
      <c r="G122" s="78">
        <f>G121*$R$8</f>
        <v>0</v>
      </c>
      <c r="H122" s="724"/>
      <c r="I122" s="724"/>
      <c r="J122" s="724"/>
      <c r="K122" s="724"/>
      <c r="L122" s="724"/>
      <c r="M122" s="724"/>
      <c r="N122" s="789"/>
      <c r="O122" s="771"/>
      <c r="P122" s="771"/>
      <c r="Q122" s="187"/>
    </row>
    <row r="123" spans="1:256" s="112" customFormat="1" ht="15.95" customHeight="1">
      <c r="A123" s="113"/>
      <c r="B123" s="113"/>
      <c r="C123" s="114"/>
      <c r="D123" s="113"/>
      <c r="E123" s="113"/>
      <c r="F123" s="113"/>
      <c r="G123" s="113"/>
      <c r="H123" s="168" t="s">
        <v>227</v>
      </c>
      <c r="I123" s="108" t="s">
        <v>1</v>
      </c>
      <c r="J123" s="125">
        <v>1</v>
      </c>
      <c r="K123" s="115"/>
      <c r="L123" s="77">
        <v>1</v>
      </c>
      <c r="M123" s="75">
        <f>L123*J123*1.132</f>
        <v>1.1319999999999999</v>
      </c>
      <c r="N123" s="185">
        <f>M123</f>
        <v>1.1319999999999999</v>
      </c>
      <c r="O123" s="772"/>
      <c r="P123" s="772"/>
      <c r="IU123" s="169"/>
      <c r="IV123" s="169"/>
    </row>
    <row r="124" spans="1:256" s="112" customFormat="1" ht="16.5" customHeight="1">
      <c r="A124" s="723">
        <v>8</v>
      </c>
      <c r="B124" s="744" t="s">
        <v>9</v>
      </c>
      <c r="C124" s="741" t="s">
        <v>224</v>
      </c>
      <c r="D124" s="723" t="s">
        <v>1</v>
      </c>
      <c r="E124" s="781">
        <v>4</v>
      </c>
      <c r="F124" s="186">
        <v>0</v>
      </c>
      <c r="G124" s="186">
        <v>0</v>
      </c>
      <c r="H124" s="723" t="s">
        <v>0</v>
      </c>
      <c r="I124" s="723" t="s">
        <v>0</v>
      </c>
      <c r="J124" s="723" t="s">
        <v>0</v>
      </c>
      <c r="K124" s="723" t="s">
        <v>0</v>
      </c>
      <c r="L124" s="723" t="s">
        <v>0</v>
      </c>
      <c r="M124" s="723" t="s">
        <v>0</v>
      </c>
      <c r="N124" s="788">
        <f>F125+G125</f>
        <v>0</v>
      </c>
      <c r="O124" s="770">
        <f>N124+N126</f>
        <v>2.8299999999999996</v>
      </c>
      <c r="P124" s="770">
        <f>E124*O124</f>
        <v>11.319999999999999</v>
      </c>
    </row>
    <row r="125" spans="1:256" s="112" customFormat="1" ht="16.5" customHeight="1">
      <c r="A125" s="724"/>
      <c r="B125" s="790"/>
      <c r="C125" s="742"/>
      <c r="D125" s="724"/>
      <c r="E125" s="782"/>
      <c r="F125" s="78">
        <f>F124*$R$7</f>
        <v>0</v>
      </c>
      <c r="G125" s="78">
        <f>G124*$R$8</f>
        <v>0</v>
      </c>
      <c r="H125" s="724"/>
      <c r="I125" s="724"/>
      <c r="J125" s="724"/>
      <c r="K125" s="724"/>
      <c r="L125" s="724"/>
      <c r="M125" s="724"/>
      <c r="N125" s="789"/>
      <c r="O125" s="771"/>
      <c r="P125" s="771"/>
      <c r="Q125" s="187"/>
    </row>
    <row r="126" spans="1:256" s="112" customFormat="1" ht="15.95" customHeight="1">
      <c r="A126" s="113"/>
      <c r="B126" s="113"/>
      <c r="C126" s="114"/>
      <c r="D126" s="113"/>
      <c r="E126" s="113"/>
      <c r="F126" s="113"/>
      <c r="G126" s="113"/>
      <c r="H126" s="168" t="s">
        <v>151</v>
      </c>
      <c r="I126" s="108" t="s">
        <v>1</v>
      </c>
      <c r="J126" s="125">
        <v>1</v>
      </c>
      <c r="K126" s="115"/>
      <c r="L126" s="77">
        <v>2.5</v>
      </c>
      <c r="M126" s="75">
        <f>L126*J126*1.132</f>
        <v>2.8299999999999996</v>
      </c>
      <c r="N126" s="77">
        <f>M126</f>
        <v>2.8299999999999996</v>
      </c>
      <c r="O126" s="772"/>
      <c r="P126" s="772"/>
      <c r="IU126" s="169"/>
      <c r="IV126" s="169"/>
    </row>
    <row r="127" spans="1:256" s="100" customFormat="1" ht="26.25" customHeight="1">
      <c r="A127" s="158"/>
      <c r="B127" s="158"/>
      <c r="C127" s="785" t="s">
        <v>230</v>
      </c>
      <c r="D127" s="786"/>
      <c r="E127" s="787"/>
      <c r="F127" s="158"/>
      <c r="G127" s="158"/>
      <c r="H127" s="158"/>
      <c r="I127" s="158"/>
      <c r="J127" s="158"/>
      <c r="K127" s="158"/>
      <c r="L127" s="158"/>
      <c r="M127" s="158"/>
      <c r="N127" s="158"/>
      <c r="O127" s="158"/>
      <c r="P127" s="158"/>
    </row>
    <row r="128" spans="1:256" s="189" customFormat="1" ht="15.75">
      <c r="A128" s="825">
        <v>1</v>
      </c>
      <c r="B128" s="829" t="s">
        <v>228</v>
      </c>
      <c r="C128" s="831" t="s">
        <v>229</v>
      </c>
      <c r="D128" s="825" t="s">
        <v>6</v>
      </c>
      <c r="E128" s="833">
        <f>(10.57+37.57)/1000</f>
        <v>4.8140000000000002E-2</v>
      </c>
      <c r="F128" s="188">
        <v>10.3</v>
      </c>
      <c r="G128" s="188">
        <v>10.8</v>
      </c>
      <c r="H128" s="825" t="s">
        <v>0</v>
      </c>
      <c r="I128" s="825" t="s">
        <v>0</v>
      </c>
      <c r="J128" s="825" t="s">
        <v>0</v>
      </c>
      <c r="K128" s="825" t="s">
        <v>0</v>
      </c>
      <c r="L128" s="825" t="s">
        <v>0</v>
      </c>
      <c r="M128" s="825" t="s">
        <v>0</v>
      </c>
      <c r="N128" s="827">
        <f>F129+G129</f>
        <v>59.057732000000001</v>
      </c>
      <c r="O128" s="798">
        <f>N130+N128</f>
        <v>65.455796000000007</v>
      </c>
      <c r="P128" s="798">
        <f>E128*O128</f>
        <v>3.1510420194400006</v>
      </c>
    </row>
    <row r="129" spans="1:256" s="189" customFormat="1" ht="23.25" customHeight="1">
      <c r="A129" s="826"/>
      <c r="B129" s="830"/>
      <c r="C129" s="832"/>
      <c r="D129" s="826"/>
      <c r="E129" s="833"/>
      <c r="F129" s="78">
        <f>F128*$R$7</f>
        <v>24.913640000000001</v>
      </c>
      <c r="G129" s="78">
        <f>G128*$R$8</f>
        <v>34.144092000000001</v>
      </c>
      <c r="H129" s="826"/>
      <c r="I129" s="826"/>
      <c r="J129" s="826"/>
      <c r="K129" s="826"/>
      <c r="L129" s="826"/>
      <c r="M129" s="826"/>
      <c r="N129" s="828"/>
      <c r="O129" s="799"/>
      <c r="P129" s="799"/>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AR129" s="190"/>
      <c r="AS129" s="190"/>
      <c r="AT129" s="190"/>
      <c r="AU129" s="190"/>
      <c r="AV129" s="190"/>
      <c r="AW129" s="190"/>
      <c r="AX129" s="190"/>
      <c r="AY129" s="190"/>
      <c r="AZ129" s="190"/>
      <c r="BA129" s="190"/>
      <c r="BB129" s="190"/>
      <c r="BC129" s="190"/>
      <c r="BD129" s="190"/>
      <c r="BE129" s="190"/>
      <c r="BF129" s="190"/>
      <c r="BG129" s="190"/>
      <c r="BH129" s="190"/>
      <c r="BI129" s="190"/>
      <c r="BJ129" s="190"/>
      <c r="BK129" s="190"/>
      <c r="BL129" s="190"/>
      <c r="BM129" s="190"/>
      <c r="BN129" s="190"/>
      <c r="BO129" s="190"/>
      <c r="BP129" s="190"/>
      <c r="BQ129" s="190"/>
      <c r="BR129" s="190"/>
      <c r="BS129" s="190"/>
      <c r="BT129" s="190"/>
      <c r="BU129" s="190"/>
      <c r="BV129" s="190"/>
      <c r="BW129" s="190"/>
      <c r="BX129" s="190"/>
      <c r="BY129" s="190"/>
      <c r="BZ129" s="190"/>
      <c r="CA129" s="190"/>
      <c r="CB129" s="190"/>
      <c r="CC129" s="190"/>
      <c r="CD129" s="190"/>
      <c r="CE129" s="190"/>
      <c r="CF129" s="190"/>
      <c r="CG129" s="190"/>
      <c r="CH129" s="190"/>
      <c r="CI129" s="190"/>
      <c r="CJ129" s="190"/>
      <c r="CK129" s="190"/>
      <c r="CL129" s="190"/>
      <c r="CM129" s="190"/>
      <c r="CN129" s="190"/>
      <c r="CO129" s="190"/>
      <c r="CP129" s="190"/>
      <c r="CQ129" s="190"/>
      <c r="CR129" s="190"/>
      <c r="CS129" s="190"/>
      <c r="CT129" s="190"/>
      <c r="CU129" s="190"/>
      <c r="CV129" s="190"/>
      <c r="CW129" s="190"/>
      <c r="CX129" s="190"/>
      <c r="CY129" s="190"/>
      <c r="CZ129" s="190"/>
      <c r="DA129" s="190"/>
      <c r="DB129" s="190"/>
      <c r="DC129" s="190"/>
      <c r="DD129" s="190"/>
      <c r="DE129" s="190"/>
      <c r="DF129" s="190"/>
      <c r="DG129" s="190"/>
      <c r="DH129" s="190"/>
      <c r="DI129" s="190"/>
      <c r="DJ129" s="190"/>
      <c r="DK129" s="190"/>
      <c r="DL129" s="190"/>
      <c r="DM129" s="190"/>
      <c r="DN129" s="190"/>
      <c r="DO129" s="190"/>
      <c r="DP129" s="190"/>
      <c r="DQ129" s="190"/>
      <c r="DR129" s="190"/>
      <c r="DS129" s="190"/>
      <c r="DT129" s="190"/>
      <c r="DU129" s="190"/>
      <c r="DV129" s="190"/>
      <c r="DW129" s="190"/>
      <c r="DX129" s="190"/>
      <c r="DY129" s="190"/>
      <c r="DZ129" s="190"/>
      <c r="EA129" s="190"/>
      <c r="EB129" s="190"/>
      <c r="EC129" s="190"/>
      <c r="ED129" s="190"/>
      <c r="EE129" s="190"/>
      <c r="EF129" s="190"/>
      <c r="EG129" s="190"/>
      <c r="EH129" s="190"/>
      <c r="EI129" s="190"/>
      <c r="EJ129" s="190"/>
      <c r="EK129" s="190"/>
      <c r="EL129" s="190"/>
      <c r="EM129" s="190"/>
      <c r="EN129" s="190"/>
      <c r="EO129" s="190"/>
      <c r="EP129" s="190"/>
      <c r="EQ129" s="190"/>
      <c r="ER129" s="190"/>
      <c r="ES129" s="190"/>
      <c r="ET129" s="190"/>
      <c r="EU129" s="190"/>
      <c r="EV129" s="190"/>
      <c r="EW129" s="190"/>
      <c r="EX129" s="190"/>
      <c r="EY129" s="190"/>
      <c r="EZ129" s="190"/>
      <c r="FA129" s="190"/>
      <c r="FB129" s="190"/>
      <c r="FC129" s="190"/>
      <c r="FD129" s="190"/>
      <c r="FE129" s="190"/>
      <c r="FF129" s="190"/>
      <c r="FG129" s="190"/>
      <c r="FH129" s="190"/>
      <c r="FI129" s="190"/>
      <c r="FJ129" s="190"/>
      <c r="FK129" s="190"/>
      <c r="FL129" s="190"/>
      <c r="FM129" s="190"/>
      <c r="FN129" s="190"/>
      <c r="FO129" s="190"/>
      <c r="FP129" s="190"/>
      <c r="FQ129" s="190"/>
      <c r="FR129" s="190"/>
      <c r="FS129" s="190"/>
      <c r="FT129" s="190"/>
      <c r="FU129" s="190"/>
      <c r="FV129" s="190"/>
      <c r="FW129" s="190"/>
      <c r="FX129" s="190"/>
      <c r="FY129" s="190"/>
      <c r="FZ129" s="190"/>
      <c r="GA129" s="190"/>
      <c r="GB129" s="190"/>
      <c r="GC129" s="190"/>
      <c r="GD129" s="190"/>
      <c r="GE129" s="190"/>
      <c r="GF129" s="190"/>
      <c r="GG129" s="190"/>
      <c r="GH129" s="190"/>
      <c r="GI129" s="190"/>
      <c r="GJ129" s="190"/>
      <c r="GK129" s="190"/>
      <c r="GL129" s="190"/>
      <c r="GM129" s="190"/>
      <c r="GN129" s="190"/>
      <c r="GO129" s="190"/>
      <c r="GP129" s="190"/>
      <c r="GQ129" s="190"/>
      <c r="GR129" s="190"/>
      <c r="GS129" s="190"/>
      <c r="GT129" s="190"/>
      <c r="GU129" s="190"/>
      <c r="GV129" s="190"/>
      <c r="GW129" s="190"/>
      <c r="GX129" s="190"/>
      <c r="GY129" s="190"/>
      <c r="GZ129" s="190"/>
      <c r="HA129" s="190"/>
      <c r="HB129" s="190"/>
      <c r="HC129" s="190"/>
      <c r="HD129" s="190"/>
      <c r="HE129" s="190"/>
      <c r="HF129" s="190"/>
      <c r="HG129" s="190"/>
      <c r="HH129" s="190"/>
      <c r="HI129" s="190"/>
      <c r="HJ129" s="190"/>
      <c r="HK129" s="190"/>
      <c r="HL129" s="190"/>
      <c r="HM129" s="190"/>
      <c r="HN129" s="190"/>
      <c r="HO129" s="190"/>
      <c r="HP129" s="190"/>
      <c r="HQ129" s="190"/>
      <c r="HR129" s="190"/>
      <c r="HS129" s="190"/>
      <c r="HT129" s="190"/>
      <c r="HU129" s="190"/>
      <c r="HV129" s="190"/>
      <c r="HW129" s="190"/>
      <c r="HX129" s="190"/>
      <c r="HY129" s="190"/>
      <c r="HZ129" s="190"/>
      <c r="IA129" s="190"/>
      <c r="IB129" s="190"/>
      <c r="IC129" s="190"/>
      <c r="ID129" s="190"/>
      <c r="IE129" s="190"/>
      <c r="IF129" s="190"/>
      <c r="IG129" s="190"/>
      <c r="IH129" s="190"/>
      <c r="II129" s="190"/>
      <c r="IJ129" s="190"/>
      <c r="IK129" s="190"/>
      <c r="IL129" s="190"/>
      <c r="IM129" s="190"/>
      <c r="IN129" s="190"/>
      <c r="IO129" s="190"/>
      <c r="IP129" s="190"/>
      <c r="IQ129" s="190"/>
      <c r="IR129" s="190"/>
      <c r="IS129" s="190"/>
      <c r="IT129" s="190"/>
    </row>
    <row r="130" spans="1:256" s="189" customFormat="1" ht="16.149999999999999" customHeight="1">
      <c r="A130" s="191"/>
      <c r="B130" s="191"/>
      <c r="C130" s="192"/>
      <c r="D130" s="191"/>
      <c r="E130" s="191"/>
      <c r="F130" s="191"/>
      <c r="G130" s="191"/>
      <c r="H130" s="193" t="s">
        <v>138</v>
      </c>
      <c r="I130" s="194" t="s">
        <v>5</v>
      </c>
      <c r="J130" s="195">
        <v>1</v>
      </c>
      <c r="K130" s="196"/>
      <c r="L130" s="197">
        <v>0.45</v>
      </c>
      <c r="M130" s="75">
        <f>L130*J130*1.132</f>
        <v>0.50939999999999996</v>
      </c>
      <c r="N130" s="799">
        <f>M130+M131+M132</f>
        <v>6.3980639999999989</v>
      </c>
      <c r="O130" s="799"/>
      <c r="P130" s="799"/>
    </row>
    <row r="131" spans="1:256" s="189" customFormat="1" ht="16.149999999999999" customHeight="1">
      <c r="A131" s="191"/>
      <c r="B131" s="191"/>
      <c r="C131" s="192"/>
      <c r="D131" s="191"/>
      <c r="E131" s="191"/>
      <c r="F131" s="191"/>
      <c r="G131" s="191"/>
      <c r="H131" s="193" t="s">
        <v>150</v>
      </c>
      <c r="I131" s="194" t="s">
        <v>5</v>
      </c>
      <c r="J131" s="195">
        <v>3</v>
      </c>
      <c r="K131" s="196"/>
      <c r="L131" s="198">
        <v>0.94199999999999995</v>
      </c>
      <c r="M131" s="75">
        <f>L131*J131*1.132</f>
        <v>3.1990319999999994</v>
      </c>
      <c r="N131" s="800"/>
      <c r="O131" s="799"/>
      <c r="P131" s="799"/>
      <c r="IU131" s="190"/>
      <c r="IV131" s="190"/>
    </row>
    <row r="132" spans="1:256" s="189" customFormat="1" ht="16.149999999999999" customHeight="1">
      <c r="A132" s="191"/>
      <c r="B132" s="191"/>
      <c r="C132" s="199"/>
      <c r="D132" s="191"/>
      <c r="E132" s="191"/>
      <c r="F132" s="191"/>
      <c r="G132" s="191"/>
      <c r="H132" s="193" t="s">
        <v>137</v>
      </c>
      <c r="I132" s="194" t="s">
        <v>5</v>
      </c>
      <c r="J132" s="195">
        <v>2</v>
      </c>
      <c r="K132" s="196"/>
      <c r="L132" s="200">
        <v>1.1879999999999999</v>
      </c>
      <c r="M132" s="75">
        <f>L132*J132*1.132</f>
        <v>2.6896319999999996</v>
      </c>
      <c r="N132" s="800"/>
      <c r="O132" s="799"/>
      <c r="P132" s="799"/>
    </row>
    <row r="133" spans="1:256" s="103" customFormat="1" ht="15.75">
      <c r="A133" s="791">
        <v>2</v>
      </c>
      <c r="B133" s="792" t="s">
        <v>59</v>
      </c>
      <c r="C133" s="793" t="s">
        <v>231</v>
      </c>
      <c r="D133" s="791" t="s">
        <v>4</v>
      </c>
      <c r="E133" s="794">
        <f>2.05*3</f>
        <v>6.1499999999999995</v>
      </c>
      <c r="F133" s="79">
        <v>0</v>
      </c>
      <c r="G133" s="79">
        <v>0</v>
      </c>
      <c r="H133" s="791" t="s">
        <v>0</v>
      </c>
      <c r="I133" s="791" t="s">
        <v>0</v>
      </c>
      <c r="J133" s="791" t="s">
        <v>0</v>
      </c>
      <c r="K133" s="791" t="s">
        <v>0</v>
      </c>
      <c r="L133" s="791" t="s">
        <v>0</v>
      </c>
      <c r="M133" s="791" t="s">
        <v>0</v>
      </c>
      <c r="N133" s="795">
        <f>F134+G134</f>
        <v>0</v>
      </c>
      <c r="O133" s="796">
        <f>N133+N135</f>
        <v>0.69240666666666706</v>
      </c>
      <c r="P133" s="796">
        <f>O133*E133</f>
        <v>4.2583010000000021</v>
      </c>
    </row>
    <row r="134" spans="1:256" s="103" customFormat="1" ht="18.75" customHeight="1">
      <c r="A134" s="791"/>
      <c r="B134" s="792"/>
      <c r="C134" s="793"/>
      <c r="D134" s="791"/>
      <c r="E134" s="794"/>
      <c r="F134" s="78">
        <f>F133*$R$7</f>
        <v>0</v>
      </c>
      <c r="G134" s="78">
        <f>G133*$R$8</f>
        <v>0</v>
      </c>
      <c r="H134" s="791"/>
      <c r="I134" s="791"/>
      <c r="J134" s="791"/>
      <c r="K134" s="791"/>
      <c r="L134" s="791"/>
      <c r="M134" s="791"/>
      <c r="N134" s="795"/>
      <c r="O134" s="796"/>
      <c r="P134" s="796"/>
    </row>
    <row r="135" spans="1:256" s="103" customFormat="1" ht="15.75">
      <c r="A135" s="15"/>
      <c r="B135" s="15"/>
      <c r="C135" s="16"/>
      <c r="D135" s="15"/>
      <c r="E135" s="15"/>
      <c r="F135" s="15"/>
      <c r="G135" s="15"/>
      <c r="H135" s="17" t="s">
        <v>17</v>
      </c>
      <c r="I135" s="87" t="s">
        <v>4</v>
      </c>
      <c r="J135" s="18">
        <v>1</v>
      </c>
      <c r="K135" s="74"/>
      <c r="L135" s="74">
        <v>0.61166666666666702</v>
      </c>
      <c r="M135" s="75">
        <f>L135*J135*1.132</f>
        <v>0.69240666666666706</v>
      </c>
      <c r="N135" s="74">
        <f>M135</f>
        <v>0.69240666666666706</v>
      </c>
      <c r="O135" s="796"/>
      <c r="P135" s="796"/>
    </row>
    <row r="136" spans="1:256" s="103" customFormat="1" ht="18.75" customHeight="1">
      <c r="A136" s="791">
        <v>3</v>
      </c>
      <c r="B136" s="792" t="s">
        <v>59</v>
      </c>
      <c r="C136" s="793" t="s">
        <v>232</v>
      </c>
      <c r="D136" s="791" t="s">
        <v>4</v>
      </c>
      <c r="E136" s="794">
        <f>11.62*3</f>
        <v>34.86</v>
      </c>
      <c r="F136" s="79">
        <v>0</v>
      </c>
      <c r="G136" s="79">
        <v>0</v>
      </c>
      <c r="H136" s="791" t="s">
        <v>0</v>
      </c>
      <c r="I136" s="791" t="s">
        <v>0</v>
      </c>
      <c r="J136" s="791" t="s">
        <v>0</v>
      </c>
      <c r="K136" s="791" t="s">
        <v>0</v>
      </c>
      <c r="L136" s="791" t="s">
        <v>0</v>
      </c>
      <c r="M136" s="791" t="s">
        <v>0</v>
      </c>
      <c r="N136" s="795">
        <f>F137+G137</f>
        <v>0</v>
      </c>
      <c r="O136" s="796">
        <f>N136+N138</f>
        <v>0.44478166666666702</v>
      </c>
      <c r="P136" s="796">
        <f>O136*E136</f>
        <v>15.505088900000011</v>
      </c>
    </row>
    <row r="137" spans="1:256" s="103" customFormat="1" ht="18.75" customHeight="1">
      <c r="A137" s="791"/>
      <c r="B137" s="792"/>
      <c r="C137" s="793"/>
      <c r="D137" s="791"/>
      <c r="E137" s="794"/>
      <c r="F137" s="78">
        <f>F136*$R$7</f>
        <v>0</v>
      </c>
      <c r="G137" s="78">
        <f>G136*$R$8</f>
        <v>0</v>
      </c>
      <c r="H137" s="791"/>
      <c r="I137" s="791"/>
      <c r="J137" s="791"/>
      <c r="K137" s="791"/>
      <c r="L137" s="791"/>
      <c r="M137" s="791"/>
      <c r="N137" s="795"/>
      <c r="O137" s="796"/>
      <c r="P137" s="796"/>
    </row>
    <row r="138" spans="1:256" s="103" customFormat="1" ht="15.75">
      <c r="A138" s="15"/>
      <c r="B138" s="15"/>
      <c r="C138" s="16"/>
      <c r="D138" s="15"/>
      <c r="E138" s="15"/>
      <c r="F138" s="15"/>
      <c r="G138" s="15"/>
      <c r="H138" s="17" t="s">
        <v>17</v>
      </c>
      <c r="I138" s="87" t="s">
        <v>4</v>
      </c>
      <c r="J138" s="18">
        <v>1</v>
      </c>
      <c r="K138" s="74"/>
      <c r="L138" s="74">
        <v>0.39291666666666702</v>
      </c>
      <c r="M138" s="75">
        <f>L138*J138*1.132</f>
        <v>0.44478166666666702</v>
      </c>
      <c r="N138" s="74">
        <f>M138</f>
        <v>0.44478166666666702</v>
      </c>
      <c r="O138" s="796"/>
      <c r="P138" s="796"/>
    </row>
    <row r="139" spans="1:256" s="103" customFormat="1" ht="15.75">
      <c r="A139" s="791">
        <v>4</v>
      </c>
      <c r="B139" s="792" t="s">
        <v>9</v>
      </c>
      <c r="C139" s="793" t="s">
        <v>233</v>
      </c>
      <c r="D139" s="791" t="s">
        <v>8</v>
      </c>
      <c r="E139" s="794">
        <f>2.1*3</f>
        <v>6.3000000000000007</v>
      </c>
      <c r="F139" s="79">
        <v>0</v>
      </c>
      <c r="G139" s="79">
        <v>0</v>
      </c>
      <c r="H139" s="791" t="s">
        <v>0</v>
      </c>
      <c r="I139" s="791" t="s">
        <v>0</v>
      </c>
      <c r="J139" s="791" t="s">
        <v>0</v>
      </c>
      <c r="K139" s="791" t="s">
        <v>0</v>
      </c>
      <c r="L139" s="791" t="s">
        <v>0</v>
      </c>
      <c r="M139" s="791" t="s">
        <v>0</v>
      </c>
      <c r="N139" s="795">
        <f>F140+G140</f>
        <v>0</v>
      </c>
      <c r="O139" s="796">
        <f>N139+N141</f>
        <v>3.5091999999999999</v>
      </c>
      <c r="P139" s="796">
        <f>O139*E139</f>
        <v>22.107960000000002</v>
      </c>
    </row>
    <row r="140" spans="1:256" s="103" customFormat="1" ht="18.75" customHeight="1">
      <c r="A140" s="791"/>
      <c r="B140" s="792"/>
      <c r="C140" s="793"/>
      <c r="D140" s="791"/>
      <c r="E140" s="794"/>
      <c r="F140" s="78">
        <f>F139*$R$7</f>
        <v>0</v>
      </c>
      <c r="G140" s="78">
        <f>G139*$R$8</f>
        <v>0</v>
      </c>
      <c r="H140" s="791"/>
      <c r="I140" s="791"/>
      <c r="J140" s="791"/>
      <c r="K140" s="791"/>
      <c r="L140" s="791"/>
      <c r="M140" s="791"/>
      <c r="N140" s="795"/>
      <c r="O140" s="796"/>
      <c r="P140" s="796"/>
    </row>
    <row r="141" spans="1:256" s="103" customFormat="1" ht="15.75">
      <c r="A141" s="15"/>
      <c r="B141" s="15"/>
      <c r="C141" s="16"/>
      <c r="D141" s="15"/>
      <c r="E141" s="15"/>
      <c r="F141" s="15"/>
      <c r="G141" s="15"/>
      <c r="H141" s="17" t="s">
        <v>234</v>
      </c>
      <c r="I141" s="87" t="s">
        <v>8</v>
      </c>
      <c r="J141" s="18">
        <v>1</v>
      </c>
      <c r="K141" s="74"/>
      <c r="L141" s="74">
        <v>3.1</v>
      </c>
      <c r="M141" s="75">
        <f>L141*J141*1.132</f>
        <v>3.5091999999999999</v>
      </c>
      <c r="N141" s="74">
        <f>M141</f>
        <v>3.5091999999999999</v>
      </c>
      <c r="O141" s="796"/>
      <c r="P141" s="796"/>
    </row>
    <row r="142" spans="1:256" s="103" customFormat="1" ht="15.75">
      <c r="A142" s="791">
        <v>5</v>
      </c>
      <c r="B142" s="792" t="s">
        <v>9</v>
      </c>
      <c r="C142" s="793" t="s">
        <v>235</v>
      </c>
      <c r="D142" s="791" t="s">
        <v>1</v>
      </c>
      <c r="E142" s="794">
        <v>24</v>
      </c>
      <c r="F142" s="79">
        <v>0</v>
      </c>
      <c r="G142" s="79">
        <v>0</v>
      </c>
      <c r="H142" s="791" t="s">
        <v>0</v>
      </c>
      <c r="I142" s="791" t="s">
        <v>0</v>
      </c>
      <c r="J142" s="791" t="s">
        <v>0</v>
      </c>
      <c r="K142" s="791" t="s">
        <v>0</v>
      </c>
      <c r="L142" s="791" t="s">
        <v>0</v>
      </c>
      <c r="M142" s="791" t="s">
        <v>0</v>
      </c>
      <c r="N142" s="795">
        <f>F143+G143</f>
        <v>0</v>
      </c>
      <c r="O142" s="796">
        <f>N142+N144</f>
        <v>0.33959999999999996</v>
      </c>
      <c r="P142" s="796">
        <f>O142*E142</f>
        <v>8.1503999999999994</v>
      </c>
    </row>
    <row r="143" spans="1:256" s="103" customFormat="1" ht="18.75" customHeight="1">
      <c r="A143" s="791"/>
      <c r="B143" s="792"/>
      <c r="C143" s="793"/>
      <c r="D143" s="791"/>
      <c r="E143" s="794"/>
      <c r="F143" s="78">
        <f>F142*$R$7</f>
        <v>0</v>
      </c>
      <c r="G143" s="78">
        <f>G142*$R$8</f>
        <v>0</v>
      </c>
      <c r="H143" s="791"/>
      <c r="I143" s="791"/>
      <c r="J143" s="791"/>
      <c r="K143" s="791"/>
      <c r="L143" s="791"/>
      <c r="M143" s="791"/>
      <c r="N143" s="795"/>
      <c r="O143" s="796"/>
      <c r="P143" s="796"/>
    </row>
    <row r="144" spans="1:256" s="103" customFormat="1" ht="15.75">
      <c r="A144" s="15"/>
      <c r="B144" s="15"/>
      <c r="C144" s="16"/>
      <c r="D144" s="15"/>
      <c r="E144" s="15"/>
      <c r="F144" s="15"/>
      <c r="G144" s="15"/>
      <c r="H144" s="17" t="s">
        <v>236</v>
      </c>
      <c r="I144" s="87" t="s">
        <v>1</v>
      </c>
      <c r="J144" s="18">
        <v>1</v>
      </c>
      <c r="K144" s="74"/>
      <c r="L144" s="74">
        <v>0.3</v>
      </c>
      <c r="M144" s="75">
        <f>L144*J144*1.132</f>
        <v>0.33959999999999996</v>
      </c>
      <c r="N144" s="74">
        <f>M144</f>
        <v>0.33959999999999996</v>
      </c>
      <c r="O144" s="796"/>
      <c r="P144" s="796"/>
    </row>
    <row r="145" spans="1:16" s="150" customFormat="1" ht="15.95" customHeight="1">
      <c r="A145" s="142"/>
      <c r="B145" s="142"/>
      <c r="C145" s="143" t="s">
        <v>111</v>
      </c>
      <c r="D145" s="142" t="s">
        <v>115</v>
      </c>
      <c r="E145" s="142"/>
      <c r="F145" s="142"/>
      <c r="G145" s="142"/>
      <c r="H145" s="144"/>
      <c r="I145" s="145"/>
      <c r="J145" s="146"/>
      <c r="K145" s="147"/>
      <c r="L145" s="148"/>
      <c r="M145" s="148"/>
      <c r="N145" s="146"/>
      <c r="O145" s="148"/>
      <c r="P145" s="149">
        <f>SUM(P12:P144)</f>
        <v>7649.9255896023569</v>
      </c>
    </row>
    <row r="146" spans="1:16" s="155" customFormat="1" ht="15.95" customHeight="1">
      <c r="A146" s="151"/>
      <c r="B146" s="151"/>
      <c r="C146" s="152" t="s">
        <v>116</v>
      </c>
      <c r="D146" s="151" t="s">
        <v>115</v>
      </c>
      <c r="E146" s="151"/>
      <c r="F146" s="151"/>
      <c r="G146" s="151"/>
      <c r="H146" s="151"/>
      <c r="I146" s="151"/>
      <c r="J146" s="153"/>
      <c r="K146" s="153"/>
      <c r="L146" s="153"/>
      <c r="M146" s="153"/>
      <c r="N146" s="153"/>
      <c r="O146" s="153"/>
      <c r="P146" s="154">
        <f>P145*13.3/100</f>
        <v>1017.4401034171136</v>
      </c>
    </row>
    <row r="147" spans="1:16" s="155" customFormat="1" ht="15.95" customHeight="1">
      <c r="A147" s="151"/>
      <c r="B147" s="151"/>
      <c r="C147" s="152" t="s">
        <v>111</v>
      </c>
      <c r="D147" s="151" t="s">
        <v>115</v>
      </c>
      <c r="E147" s="151"/>
      <c r="F147" s="151"/>
      <c r="G147" s="151"/>
      <c r="H147" s="151"/>
      <c r="I147" s="151"/>
      <c r="J147" s="153"/>
      <c r="K147" s="153"/>
      <c r="L147" s="153"/>
      <c r="M147" s="153"/>
      <c r="N147" s="153"/>
      <c r="O147" s="153"/>
      <c r="P147" s="154">
        <f>P145+P146</f>
        <v>8667.3656930194702</v>
      </c>
    </row>
    <row r="148" spans="1:16" s="155" customFormat="1" ht="15.95" customHeight="1">
      <c r="A148" s="151"/>
      <c r="B148" s="151"/>
      <c r="C148" s="152" t="s">
        <v>117</v>
      </c>
      <c r="D148" s="151" t="s">
        <v>115</v>
      </c>
      <c r="E148" s="151"/>
      <c r="F148" s="151"/>
      <c r="G148" s="151"/>
      <c r="H148" s="151"/>
      <c r="I148" s="151"/>
      <c r="J148" s="153"/>
      <c r="K148" s="153"/>
      <c r="L148" s="153"/>
      <c r="M148" s="153"/>
      <c r="N148" s="153"/>
      <c r="O148" s="153"/>
      <c r="P148" s="154">
        <f>P147*0.11</f>
        <v>953.41022623214178</v>
      </c>
    </row>
    <row r="149" spans="1:16" s="155" customFormat="1" ht="15.95" customHeight="1">
      <c r="A149" s="151"/>
      <c r="B149" s="151"/>
      <c r="C149" s="152" t="s">
        <v>111</v>
      </c>
      <c r="D149" s="151" t="s">
        <v>115</v>
      </c>
      <c r="E149" s="151"/>
      <c r="F149" s="151"/>
      <c r="G149" s="151"/>
      <c r="H149" s="151"/>
      <c r="I149" s="151"/>
      <c r="J149" s="153"/>
      <c r="K149" s="153"/>
      <c r="L149" s="153"/>
      <c r="M149" s="153"/>
      <c r="N149" s="153"/>
      <c r="O149" s="153"/>
      <c r="P149" s="154">
        <f>SUM(P147:P148)</f>
        <v>9620.7759192516114</v>
      </c>
    </row>
    <row r="150" spans="1:16" s="1" customFormat="1" ht="12.75">
      <c r="C150" s="2"/>
    </row>
    <row r="151" spans="1:16" s="1" customFormat="1" ht="16.5">
      <c r="C151" s="156"/>
      <c r="D151" s="834" t="s">
        <v>183</v>
      </c>
      <c r="E151" s="834"/>
      <c r="F151" s="834"/>
      <c r="G151" s="834"/>
      <c r="H151" s="834"/>
      <c r="I151" s="834"/>
      <c r="J151" s="834"/>
      <c r="K151" s="834"/>
      <c r="L151" s="157"/>
    </row>
  </sheetData>
  <mergeCells count="535">
    <mergeCell ref="D151:K151"/>
    <mergeCell ref="J136:J137"/>
    <mergeCell ref="K136:K137"/>
    <mergeCell ref="L136:L137"/>
    <mergeCell ref="M136:M137"/>
    <mergeCell ref="N136:N137"/>
    <mergeCell ref="O136:O138"/>
    <mergeCell ref="P133:P135"/>
    <mergeCell ref="A136:A137"/>
    <mergeCell ref="B136:B137"/>
    <mergeCell ref="C136:C137"/>
    <mergeCell ref="D136:D137"/>
    <mergeCell ref="E136:E137"/>
    <mergeCell ref="H136:H137"/>
    <mergeCell ref="I136:I137"/>
    <mergeCell ref="E133:E134"/>
    <mergeCell ref="H133:H134"/>
    <mergeCell ref="I133:I134"/>
    <mergeCell ref="J133:J134"/>
    <mergeCell ref="K133:K134"/>
    <mergeCell ref="L133:L134"/>
    <mergeCell ref="A133:A134"/>
    <mergeCell ref="B133:B134"/>
    <mergeCell ref="C133:C134"/>
    <mergeCell ref="D133:D134"/>
    <mergeCell ref="P136:P138"/>
    <mergeCell ref="N128:N129"/>
    <mergeCell ref="A128:A129"/>
    <mergeCell ref="B128:B129"/>
    <mergeCell ref="C128:C129"/>
    <mergeCell ref="D128:D129"/>
    <mergeCell ref="E128:E129"/>
    <mergeCell ref="H128:H129"/>
    <mergeCell ref="N133:N134"/>
    <mergeCell ref="O133:O135"/>
    <mergeCell ref="L128:L129"/>
    <mergeCell ref="M128:M129"/>
    <mergeCell ref="A124:A125"/>
    <mergeCell ref="B124:B125"/>
    <mergeCell ref="C124:C125"/>
    <mergeCell ref="D124:D125"/>
    <mergeCell ref="E124:E125"/>
    <mergeCell ref="H124:H125"/>
    <mergeCell ref="I128:I129"/>
    <mergeCell ref="J128:J129"/>
    <mergeCell ref="K128:K129"/>
    <mergeCell ref="C127:E127"/>
    <mergeCell ref="J121:J122"/>
    <mergeCell ref="I118:I119"/>
    <mergeCell ref="J118:J119"/>
    <mergeCell ref="A118:A119"/>
    <mergeCell ref="B118:B119"/>
    <mergeCell ref="C118:C119"/>
    <mergeCell ref="D118:D119"/>
    <mergeCell ref="E118:E119"/>
    <mergeCell ref="H118:H119"/>
    <mergeCell ref="A106:A107"/>
    <mergeCell ref="B106:B107"/>
    <mergeCell ref="C106:C107"/>
    <mergeCell ref="D106:D107"/>
    <mergeCell ref="E106:E107"/>
    <mergeCell ref="H115:H116"/>
    <mergeCell ref="M112:M113"/>
    <mergeCell ref="N112:N113"/>
    <mergeCell ref="O112:O114"/>
    <mergeCell ref="A115:A116"/>
    <mergeCell ref="B115:B116"/>
    <mergeCell ref="C115:C116"/>
    <mergeCell ref="D115:D116"/>
    <mergeCell ref="E115:E116"/>
    <mergeCell ref="L112:L113"/>
    <mergeCell ref="J109:J110"/>
    <mergeCell ref="K109:K110"/>
    <mergeCell ref="L109:L110"/>
    <mergeCell ref="M109:M110"/>
    <mergeCell ref="N109:N110"/>
    <mergeCell ref="O109:O111"/>
    <mergeCell ref="A109:A110"/>
    <mergeCell ref="B109:B110"/>
    <mergeCell ref="C109:C110"/>
    <mergeCell ref="N66:N67"/>
    <mergeCell ref="I89:I90"/>
    <mergeCell ref="J89:J90"/>
    <mergeCell ref="K89:K90"/>
    <mergeCell ref="L89:L90"/>
    <mergeCell ref="N70:N71"/>
    <mergeCell ref="P106:P108"/>
    <mergeCell ref="O115:O117"/>
    <mergeCell ref="P115:P117"/>
    <mergeCell ref="P112:P114"/>
    <mergeCell ref="P109:P111"/>
    <mergeCell ref="P70:P75"/>
    <mergeCell ref="N72:N75"/>
    <mergeCell ref="O76:O79"/>
    <mergeCell ref="P76:P79"/>
    <mergeCell ref="N78:N79"/>
    <mergeCell ref="M70:M71"/>
    <mergeCell ref="O70:O75"/>
    <mergeCell ref="I83:I84"/>
    <mergeCell ref="O99:O101"/>
    <mergeCell ref="P99:P101"/>
    <mergeCell ref="I96:I97"/>
    <mergeCell ref="J96:J97"/>
    <mergeCell ref="O96:O98"/>
    <mergeCell ref="A59:A60"/>
    <mergeCell ref="B59:B60"/>
    <mergeCell ref="M63:M64"/>
    <mergeCell ref="N63:N64"/>
    <mergeCell ref="A63:A64"/>
    <mergeCell ref="B63:B64"/>
    <mergeCell ref="C63:C64"/>
    <mergeCell ref="D63:D64"/>
    <mergeCell ref="E63:E64"/>
    <mergeCell ref="H63:H64"/>
    <mergeCell ref="I63:I64"/>
    <mergeCell ref="J63:J64"/>
    <mergeCell ref="A66:A67"/>
    <mergeCell ref="B66:B67"/>
    <mergeCell ref="C66:C67"/>
    <mergeCell ref="D66:D67"/>
    <mergeCell ref="E66:E67"/>
    <mergeCell ref="K63:K64"/>
    <mergeCell ref="L63:L64"/>
    <mergeCell ref="I66:I67"/>
    <mergeCell ref="J66:J67"/>
    <mergeCell ref="K66:K67"/>
    <mergeCell ref="L66:L67"/>
    <mergeCell ref="L70:L71"/>
    <mergeCell ref="H80:H81"/>
    <mergeCell ref="A89:A90"/>
    <mergeCell ref="B89:B90"/>
    <mergeCell ref="C89:C90"/>
    <mergeCell ref="D89:D90"/>
    <mergeCell ref="E89:E90"/>
    <mergeCell ref="H89:H90"/>
    <mergeCell ref="A80:A81"/>
    <mergeCell ref="B80:B81"/>
    <mergeCell ref="K96:K97"/>
    <mergeCell ref="L96:L97"/>
    <mergeCell ref="M96:M97"/>
    <mergeCell ref="N96:N97"/>
    <mergeCell ref="A96:A97"/>
    <mergeCell ref="B96:B97"/>
    <mergeCell ref="C96:C97"/>
    <mergeCell ref="D96:D97"/>
    <mergeCell ref="E96:E97"/>
    <mergeCell ref="H96:H97"/>
    <mergeCell ref="P96:P98"/>
    <mergeCell ref="M89:M90"/>
    <mergeCell ref="N89:N90"/>
    <mergeCell ref="C95:E95"/>
    <mergeCell ref="C83:C84"/>
    <mergeCell ref="D83:D84"/>
    <mergeCell ref="E83:E84"/>
    <mergeCell ref="H83:H84"/>
    <mergeCell ref="H54:H55"/>
    <mergeCell ref="I54:I55"/>
    <mergeCell ref="C80:C81"/>
    <mergeCell ref="D80:D81"/>
    <mergeCell ref="E80:E81"/>
    <mergeCell ref="I70:I71"/>
    <mergeCell ref="J70:J71"/>
    <mergeCell ref="C59:C60"/>
    <mergeCell ref="D59:D60"/>
    <mergeCell ref="E59:E60"/>
    <mergeCell ref="H59:H60"/>
    <mergeCell ref="J59:J60"/>
    <mergeCell ref="N80:N81"/>
    <mergeCell ref="P54:P58"/>
    <mergeCell ref="N56:N58"/>
    <mergeCell ref="O89:O94"/>
    <mergeCell ref="I38:I39"/>
    <mergeCell ref="J38:J39"/>
    <mergeCell ref="C69:E69"/>
    <mergeCell ref="A70:A71"/>
    <mergeCell ref="B70:B71"/>
    <mergeCell ref="C70:C71"/>
    <mergeCell ref="D70:D71"/>
    <mergeCell ref="E70:E71"/>
    <mergeCell ref="H70:H71"/>
    <mergeCell ref="I50:I51"/>
    <mergeCell ref="J50:J51"/>
    <mergeCell ref="A50:A51"/>
    <mergeCell ref="B50:B51"/>
    <mergeCell ref="C50:C51"/>
    <mergeCell ref="D50:D51"/>
    <mergeCell ref="E50:E51"/>
    <mergeCell ref="H50:H51"/>
    <mergeCell ref="H66:H67"/>
    <mergeCell ref="I59:I60"/>
    <mergeCell ref="A54:A55"/>
    <mergeCell ref="B54:B55"/>
    <mergeCell ref="C54:C55"/>
    <mergeCell ref="D54:D55"/>
    <mergeCell ref="E54:E55"/>
    <mergeCell ref="N35:N36"/>
    <mergeCell ref="O38:O41"/>
    <mergeCell ref="P38:P41"/>
    <mergeCell ref="N40:N41"/>
    <mergeCell ref="K38:K39"/>
    <mergeCell ref="L38:L39"/>
    <mergeCell ref="M38:M39"/>
    <mergeCell ref="N38:N39"/>
    <mergeCell ref="A46:A47"/>
    <mergeCell ref="B46:B47"/>
    <mergeCell ref="C46:C47"/>
    <mergeCell ref="D46:D47"/>
    <mergeCell ref="E46:E47"/>
    <mergeCell ref="H46:H47"/>
    <mergeCell ref="I46:I47"/>
    <mergeCell ref="J46:J47"/>
    <mergeCell ref="K46:K47"/>
    <mergeCell ref="A42:A43"/>
    <mergeCell ref="B42:B43"/>
    <mergeCell ref="C42:C43"/>
    <mergeCell ref="D42:D43"/>
    <mergeCell ref="E42:E43"/>
    <mergeCell ref="H42:H43"/>
    <mergeCell ref="I42:I43"/>
    <mergeCell ref="A29:A30"/>
    <mergeCell ref="B29:B30"/>
    <mergeCell ref="C37:E37"/>
    <mergeCell ref="A38:A39"/>
    <mergeCell ref="B38:B39"/>
    <mergeCell ref="C38:C39"/>
    <mergeCell ref="D38:D39"/>
    <mergeCell ref="E38:E39"/>
    <mergeCell ref="H38:H39"/>
    <mergeCell ref="N25:N26"/>
    <mergeCell ref="O25:O28"/>
    <mergeCell ref="P29:P32"/>
    <mergeCell ref="A33:A34"/>
    <mergeCell ref="B33:B34"/>
    <mergeCell ref="C33:C34"/>
    <mergeCell ref="D33:D34"/>
    <mergeCell ref="E33:E34"/>
    <mergeCell ref="H33:H34"/>
    <mergeCell ref="I33:I34"/>
    <mergeCell ref="J33:J34"/>
    <mergeCell ref="I29:I30"/>
    <mergeCell ref="J29:J30"/>
    <mergeCell ref="K29:K30"/>
    <mergeCell ref="L29:L30"/>
    <mergeCell ref="M29:M30"/>
    <mergeCell ref="N29:N30"/>
    <mergeCell ref="N31:N32"/>
    <mergeCell ref="K33:K34"/>
    <mergeCell ref="L33:L34"/>
    <mergeCell ref="M33:M34"/>
    <mergeCell ref="N33:N34"/>
    <mergeCell ref="O33:O36"/>
    <mergeCell ref="P33:P36"/>
    <mergeCell ref="D12:D13"/>
    <mergeCell ref="E12:E13"/>
    <mergeCell ref="H12:H13"/>
    <mergeCell ref="P21:P24"/>
    <mergeCell ref="N23:N24"/>
    <mergeCell ref="C11:E11"/>
    <mergeCell ref="A25:A26"/>
    <mergeCell ref="B25:B26"/>
    <mergeCell ref="C25:C26"/>
    <mergeCell ref="D25:D26"/>
    <mergeCell ref="E25:E26"/>
    <mergeCell ref="H25:H26"/>
    <mergeCell ref="I25:I26"/>
    <mergeCell ref="E21:E22"/>
    <mergeCell ref="H21:H22"/>
    <mergeCell ref="I21:I22"/>
    <mergeCell ref="J21:J22"/>
    <mergeCell ref="K21:K22"/>
    <mergeCell ref="L21:L22"/>
    <mergeCell ref="J18:J19"/>
    <mergeCell ref="K18:K19"/>
    <mergeCell ref="L18:L19"/>
    <mergeCell ref="M18:M19"/>
    <mergeCell ref="O18:O20"/>
    <mergeCell ref="P15:P17"/>
    <mergeCell ref="A18:A19"/>
    <mergeCell ref="B18:B19"/>
    <mergeCell ref="C18:C19"/>
    <mergeCell ref="D18:D19"/>
    <mergeCell ref="E18:E19"/>
    <mergeCell ref="H18:H19"/>
    <mergeCell ref="I18:I19"/>
    <mergeCell ref="A15:A16"/>
    <mergeCell ref="B15:B16"/>
    <mergeCell ref="C15:C16"/>
    <mergeCell ref="D15:D16"/>
    <mergeCell ref="E15:E16"/>
    <mergeCell ref="H15:H16"/>
    <mergeCell ref="I15:I16"/>
    <mergeCell ref="J15:J16"/>
    <mergeCell ref="P18:P20"/>
    <mergeCell ref="N15:N16"/>
    <mergeCell ref="O15:O17"/>
    <mergeCell ref="K15:K16"/>
    <mergeCell ref="L15:L16"/>
    <mergeCell ref="M15:M16"/>
    <mergeCell ref="P25:P28"/>
    <mergeCell ref="N27:N28"/>
    <mergeCell ref="M133:M134"/>
    <mergeCell ref="O128:O132"/>
    <mergeCell ref="P128:P132"/>
    <mergeCell ref="N130:N132"/>
    <mergeCell ref="N115:N116"/>
    <mergeCell ref="I115:I116"/>
    <mergeCell ref="J115:J116"/>
    <mergeCell ref="K115:K116"/>
    <mergeCell ref="L115:L116"/>
    <mergeCell ref="M115:M116"/>
    <mergeCell ref="O118:O120"/>
    <mergeCell ref="P118:P120"/>
    <mergeCell ref="K118:K119"/>
    <mergeCell ref="L118:L119"/>
    <mergeCell ref="M118:M119"/>
    <mergeCell ref="N118:N119"/>
    <mergeCell ref="I124:I125"/>
    <mergeCell ref="J124:J125"/>
    <mergeCell ref="K124:K125"/>
    <mergeCell ref="L124:L125"/>
    <mergeCell ref="M124:M125"/>
    <mergeCell ref="N124:N125"/>
    <mergeCell ref="K142:K143"/>
    <mergeCell ref="L142:L143"/>
    <mergeCell ref="M142:M143"/>
    <mergeCell ref="N142:N143"/>
    <mergeCell ref="O139:O141"/>
    <mergeCell ref="P139:P141"/>
    <mergeCell ref="K139:K140"/>
    <mergeCell ref="L139:L140"/>
    <mergeCell ref="M139:M140"/>
    <mergeCell ref="N139:N140"/>
    <mergeCell ref="O142:O144"/>
    <mergeCell ref="P142:P144"/>
    <mergeCell ref="A142:A143"/>
    <mergeCell ref="B142:B143"/>
    <mergeCell ref="C142:C143"/>
    <mergeCell ref="D142:D143"/>
    <mergeCell ref="E142:E143"/>
    <mergeCell ref="H142:H143"/>
    <mergeCell ref="I142:I143"/>
    <mergeCell ref="J142:J143"/>
    <mergeCell ref="I139:I140"/>
    <mergeCell ref="J139:J140"/>
    <mergeCell ref="A139:A140"/>
    <mergeCell ref="B139:B140"/>
    <mergeCell ref="C139:C140"/>
    <mergeCell ref="D139:D140"/>
    <mergeCell ref="E139:E140"/>
    <mergeCell ref="H139:H140"/>
    <mergeCell ref="O121:O123"/>
    <mergeCell ref="P121:P123"/>
    <mergeCell ref="O124:O126"/>
    <mergeCell ref="P124:P126"/>
    <mergeCell ref="K121:K122"/>
    <mergeCell ref="L121:L122"/>
    <mergeCell ref="M121:M122"/>
    <mergeCell ref="N121:N122"/>
    <mergeCell ref="A112:A113"/>
    <mergeCell ref="B112:B113"/>
    <mergeCell ref="C112:C113"/>
    <mergeCell ref="D112:D113"/>
    <mergeCell ref="E112:E113"/>
    <mergeCell ref="H112:H113"/>
    <mergeCell ref="I112:I113"/>
    <mergeCell ref="J112:J113"/>
    <mergeCell ref="K112:K113"/>
    <mergeCell ref="A121:A122"/>
    <mergeCell ref="B121:B122"/>
    <mergeCell ref="C121:C122"/>
    <mergeCell ref="D121:D122"/>
    <mergeCell ref="E121:E122"/>
    <mergeCell ref="H121:H122"/>
    <mergeCell ref="I121:I122"/>
    <mergeCell ref="D109:D110"/>
    <mergeCell ref="E109:E110"/>
    <mergeCell ref="H109:H110"/>
    <mergeCell ref="I109:I110"/>
    <mergeCell ref="H106:H107"/>
    <mergeCell ref="I106:I107"/>
    <mergeCell ref="J106:J107"/>
    <mergeCell ref="K106:K107"/>
    <mergeCell ref="K103:K104"/>
    <mergeCell ref="L103:L104"/>
    <mergeCell ref="M103:M104"/>
    <mergeCell ref="N103:N104"/>
    <mergeCell ref="O103:O105"/>
    <mergeCell ref="O106:O108"/>
    <mergeCell ref="L106:L107"/>
    <mergeCell ref="M106:M107"/>
    <mergeCell ref="N106:N107"/>
    <mergeCell ref="P103:P105"/>
    <mergeCell ref="A103:A104"/>
    <mergeCell ref="B103:B104"/>
    <mergeCell ref="C103:C104"/>
    <mergeCell ref="D103:D104"/>
    <mergeCell ref="E103:E104"/>
    <mergeCell ref="H103:H104"/>
    <mergeCell ref="I103:I104"/>
    <mergeCell ref="J103:J104"/>
    <mergeCell ref="A99:A100"/>
    <mergeCell ref="B99:B100"/>
    <mergeCell ref="C99:C100"/>
    <mergeCell ref="D99:D100"/>
    <mergeCell ref="E99:E100"/>
    <mergeCell ref="H99:H100"/>
    <mergeCell ref="I99:I100"/>
    <mergeCell ref="J99:J100"/>
    <mergeCell ref="C102:E102"/>
    <mergeCell ref="K99:K100"/>
    <mergeCell ref="L99:L100"/>
    <mergeCell ref="M99:M100"/>
    <mergeCell ref="N99:N100"/>
    <mergeCell ref="A76:A77"/>
    <mergeCell ref="B76:B77"/>
    <mergeCell ref="C76:C77"/>
    <mergeCell ref="D76:D77"/>
    <mergeCell ref="E76:E77"/>
    <mergeCell ref="H76:H77"/>
    <mergeCell ref="I76:I77"/>
    <mergeCell ref="J76:J77"/>
    <mergeCell ref="A83:A84"/>
    <mergeCell ref="B83:B84"/>
    <mergeCell ref="I80:I81"/>
    <mergeCell ref="J80:J81"/>
    <mergeCell ref="K80:K81"/>
    <mergeCell ref="L80:L81"/>
    <mergeCell ref="J83:J84"/>
    <mergeCell ref="K83:K84"/>
    <mergeCell ref="L83:L84"/>
    <mergeCell ref="M83:M84"/>
    <mergeCell ref="N83:N84"/>
    <mergeCell ref="M80:M81"/>
    <mergeCell ref="P89:P94"/>
    <mergeCell ref="N91:N94"/>
    <mergeCell ref="K76:K77"/>
    <mergeCell ref="L76:L77"/>
    <mergeCell ref="M76:M77"/>
    <mergeCell ref="N76:N77"/>
    <mergeCell ref="P83:P88"/>
    <mergeCell ref="P80:P82"/>
    <mergeCell ref="N59:N60"/>
    <mergeCell ref="O59:O62"/>
    <mergeCell ref="P59:P62"/>
    <mergeCell ref="N61:N62"/>
    <mergeCell ref="O63:O65"/>
    <mergeCell ref="P63:P65"/>
    <mergeCell ref="O66:O68"/>
    <mergeCell ref="P66:P68"/>
    <mergeCell ref="M59:M60"/>
    <mergeCell ref="O83:O88"/>
    <mergeCell ref="N85:N88"/>
    <mergeCell ref="O80:O82"/>
    <mergeCell ref="K70:K71"/>
    <mergeCell ref="K59:K60"/>
    <mergeCell ref="L59:L60"/>
    <mergeCell ref="M66:M67"/>
    <mergeCell ref="P46:P49"/>
    <mergeCell ref="N48:N49"/>
    <mergeCell ref="J42:J43"/>
    <mergeCell ref="K42:K43"/>
    <mergeCell ref="L42:L43"/>
    <mergeCell ref="M42:M43"/>
    <mergeCell ref="O50:O53"/>
    <mergeCell ref="P50:P53"/>
    <mergeCell ref="N52:N53"/>
    <mergeCell ref="K50:K51"/>
    <mergeCell ref="L50:L51"/>
    <mergeCell ref="M50:M51"/>
    <mergeCell ref="N50:N51"/>
    <mergeCell ref="L46:L47"/>
    <mergeCell ref="M46:M47"/>
    <mergeCell ref="N46:N47"/>
    <mergeCell ref="N42:N43"/>
    <mergeCell ref="O42:O45"/>
    <mergeCell ref="P42:P45"/>
    <mergeCell ref="N44:N45"/>
    <mergeCell ref="M21:M22"/>
    <mergeCell ref="N21:N22"/>
    <mergeCell ref="O21:O24"/>
    <mergeCell ref="A21:A22"/>
    <mergeCell ref="B21:B22"/>
    <mergeCell ref="C21:C22"/>
    <mergeCell ref="D21:D22"/>
    <mergeCell ref="N18:N19"/>
    <mergeCell ref="J54:J55"/>
    <mergeCell ref="K54:K55"/>
    <mergeCell ref="L54:L55"/>
    <mergeCell ref="M54:M55"/>
    <mergeCell ref="O46:O49"/>
    <mergeCell ref="N54:N55"/>
    <mergeCell ref="O54:O58"/>
    <mergeCell ref="C29:C30"/>
    <mergeCell ref="D29:D30"/>
    <mergeCell ref="E29:E30"/>
    <mergeCell ref="H29:H30"/>
    <mergeCell ref="O29:O32"/>
    <mergeCell ref="J25:J26"/>
    <mergeCell ref="K25:K26"/>
    <mergeCell ref="L25:L26"/>
    <mergeCell ref="M25:M26"/>
    <mergeCell ref="L12:L13"/>
    <mergeCell ref="M12:M13"/>
    <mergeCell ref="N12:N13"/>
    <mergeCell ref="N8:N9"/>
    <mergeCell ref="O8:O9"/>
    <mergeCell ref="P8:P9"/>
    <mergeCell ref="M7:N7"/>
    <mergeCell ref="O7:P7"/>
    <mergeCell ref="A8:A9"/>
    <mergeCell ref="B8:B9"/>
    <mergeCell ref="C8:C9"/>
    <mergeCell ref="D8:D9"/>
    <mergeCell ref="E8:E9"/>
    <mergeCell ref="F8:F9"/>
    <mergeCell ref="G8:G9"/>
    <mergeCell ref="H8:M8"/>
    <mergeCell ref="I12:I13"/>
    <mergeCell ref="J12:J13"/>
    <mergeCell ref="K12:K13"/>
    <mergeCell ref="O12:O14"/>
    <mergeCell ref="P12:P14"/>
    <mergeCell ref="A12:A13"/>
    <mergeCell ref="B12:B13"/>
    <mergeCell ref="C12:C13"/>
    <mergeCell ref="A1:P1"/>
    <mergeCell ref="A3:P3"/>
    <mergeCell ref="A4:P4"/>
    <mergeCell ref="A6:C7"/>
    <mergeCell ref="D6:F6"/>
    <mergeCell ref="J6:L6"/>
    <mergeCell ref="M6:N6"/>
    <mergeCell ref="O6:P6"/>
    <mergeCell ref="D7:F7"/>
    <mergeCell ref="H7:L7"/>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4" max="15" man="1"/>
    <brk id="58" max="15" man="1"/>
    <brk id="94" max="15" man="1"/>
    <brk id="126" max="15" man="1"/>
  </rowBreaks>
  <colBreaks count="1" manualBreakCount="1">
    <brk id="1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view="pageBreakPreview" zoomScale="85" zoomScaleNormal="85" zoomScaleSheetLayoutView="85" workbookViewId="0">
      <selection activeCell="H7" sqref="H7:H8"/>
    </sheetView>
  </sheetViews>
  <sheetFormatPr defaultRowHeight="14.25"/>
  <cols>
    <col min="1" max="1" width="6.5703125" style="9" customWidth="1"/>
    <col min="2" max="2" width="24.28515625" style="9" customWidth="1"/>
    <col min="3" max="3" width="39.42578125" style="9" customWidth="1"/>
    <col min="4" max="4" width="21.28515625" style="9" customWidth="1"/>
    <col min="5" max="5" width="17.85546875" style="9" customWidth="1"/>
    <col min="6" max="7" width="15.28515625" style="9" customWidth="1"/>
    <col min="8" max="8" width="18.42578125" style="9" customWidth="1"/>
    <col min="9" max="9" width="15.42578125" style="9" bestFit="1" customWidth="1"/>
    <col min="10" max="10" width="14.5703125" style="9" customWidth="1"/>
    <col min="11" max="11" width="9.140625" style="9"/>
    <col min="12" max="12" width="15" style="9" customWidth="1"/>
    <col min="13" max="256" width="9.140625" style="9"/>
    <col min="257" max="257" width="6.5703125" style="9" customWidth="1"/>
    <col min="258" max="258" width="15" style="9" customWidth="1"/>
    <col min="259" max="259" width="46.85546875" style="9" customWidth="1"/>
    <col min="260" max="260" width="21.140625" style="9" customWidth="1"/>
    <col min="261" max="262" width="19.140625" style="9" customWidth="1"/>
    <col min="263" max="263" width="15.7109375" style="9" customWidth="1"/>
    <col min="264" max="264" width="21.140625" style="9" customWidth="1"/>
    <col min="265" max="265" width="15.42578125" style="9" bestFit="1" customWidth="1"/>
    <col min="266" max="512" width="9.140625" style="9"/>
    <col min="513" max="513" width="6.5703125" style="9" customWidth="1"/>
    <col min="514" max="514" width="15" style="9" customWidth="1"/>
    <col min="515" max="515" width="46.85546875" style="9" customWidth="1"/>
    <col min="516" max="516" width="21.140625" style="9" customWidth="1"/>
    <col min="517" max="518" width="19.140625" style="9" customWidth="1"/>
    <col min="519" max="519" width="15.7109375" style="9" customWidth="1"/>
    <col min="520" max="520" width="21.140625" style="9" customWidth="1"/>
    <col min="521" max="521" width="15.42578125" style="9" bestFit="1" customWidth="1"/>
    <col min="522" max="768" width="9.140625" style="9"/>
    <col min="769" max="769" width="6.5703125" style="9" customWidth="1"/>
    <col min="770" max="770" width="15" style="9" customWidth="1"/>
    <col min="771" max="771" width="46.85546875" style="9" customWidth="1"/>
    <col min="772" max="772" width="21.140625" style="9" customWidth="1"/>
    <col min="773" max="774" width="19.140625" style="9" customWidth="1"/>
    <col min="775" max="775" width="15.7109375" style="9" customWidth="1"/>
    <col min="776" max="776" width="21.140625" style="9" customWidth="1"/>
    <col min="777" max="777" width="15.42578125" style="9" bestFit="1" customWidth="1"/>
    <col min="778" max="1024" width="9.140625" style="9"/>
    <col min="1025" max="1025" width="6.5703125" style="9" customWidth="1"/>
    <col min="1026" max="1026" width="15" style="9" customWidth="1"/>
    <col min="1027" max="1027" width="46.85546875" style="9" customWidth="1"/>
    <col min="1028" max="1028" width="21.140625" style="9" customWidth="1"/>
    <col min="1029" max="1030" width="19.140625" style="9" customWidth="1"/>
    <col min="1031" max="1031" width="15.7109375" style="9" customWidth="1"/>
    <col min="1032" max="1032" width="21.140625" style="9" customWidth="1"/>
    <col min="1033" max="1033" width="15.42578125" style="9" bestFit="1" customWidth="1"/>
    <col min="1034" max="1280" width="9.140625" style="9"/>
    <col min="1281" max="1281" width="6.5703125" style="9" customWidth="1"/>
    <col min="1282" max="1282" width="15" style="9" customWidth="1"/>
    <col min="1283" max="1283" width="46.85546875" style="9" customWidth="1"/>
    <col min="1284" max="1284" width="21.140625" style="9" customWidth="1"/>
    <col min="1285" max="1286" width="19.140625" style="9" customWidth="1"/>
    <col min="1287" max="1287" width="15.7109375" style="9" customWidth="1"/>
    <col min="1288" max="1288" width="21.140625" style="9" customWidth="1"/>
    <col min="1289" max="1289" width="15.42578125" style="9" bestFit="1" customWidth="1"/>
    <col min="1290" max="1536" width="9.140625" style="9"/>
    <col min="1537" max="1537" width="6.5703125" style="9" customWidth="1"/>
    <col min="1538" max="1538" width="15" style="9" customWidth="1"/>
    <col min="1539" max="1539" width="46.85546875" style="9" customWidth="1"/>
    <col min="1540" max="1540" width="21.140625" style="9" customWidth="1"/>
    <col min="1541" max="1542" width="19.140625" style="9" customWidth="1"/>
    <col min="1543" max="1543" width="15.7109375" style="9" customWidth="1"/>
    <col min="1544" max="1544" width="21.140625" style="9" customWidth="1"/>
    <col min="1545" max="1545" width="15.42578125" style="9" bestFit="1" customWidth="1"/>
    <col min="1546" max="1792" width="9.140625" style="9"/>
    <col min="1793" max="1793" width="6.5703125" style="9" customWidth="1"/>
    <col min="1794" max="1794" width="15" style="9" customWidth="1"/>
    <col min="1795" max="1795" width="46.85546875" style="9" customWidth="1"/>
    <col min="1796" max="1796" width="21.140625" style="9" customWidth="1"/>
    <col min="1797" max="1798" width="19.140625" style="9" customWidth="1"/>
    <col min="1799" max="1799" width="15.7109375" style="9" customWidth="1"/>
    <col min="1800" max="1800" width="21.140625" style="9" customWidth="1"/>
    <col min="1801" max="1801" width="15.42578125" style="9" bestFit="1" customWidth="1"/>
    <col min="1802" max="2048" width="9.140625" style="9"/>
    <col min="2049" max="2049" width="6.5703125" style="9" customWidth="1"/>
    <col min="2050" max="2050" width="15" style="9" customWidth="1"/>
    <col min="2051" max="2051" width="46.85546875" style="9" customWidth="1"/>
    <col min="2052" max="2052" width="21.140625" style="9" customWidth="1"/>
    <col min="2053" max="2054" width="19.140625" style="9" customWidth="1"/>
    <col min="2055" max="2055" width="15.7109375" style="9" customWidth="1"/>
    <col min="2056" max="2056" width="21.140625" style="9" customWidth="1"/>
    <col min="2057" max="2057" width="15.42578125" style="9" bestFit="1" customWidth="1"/>
    <col min="2058" max="2304" width="9.140625" style="9"/>
    <col min="2305" max="2305" width="6.5703125" style="9" customWidth="1"/>
    <col min="2306" max="2306" width="15" style="9" customWidth="1"/>
    <col min="2307" max="2307" width="46.85546875" style="9" customWidth="1"/>
    <col min="2308" max="2308" width="21.140625" style="9" customWidth="1"/>
    <col min="2309" max="2310" width="19.140625" style="9" customWidth="1"/>
    <col min="2311" max="2311" width="15.7109375" style="9" customWidth="1"/>
    <col min="2312" max="2312" width="21.140625" style="9" customWidth="1"/>
    <col min="2313" max="2313" width="15.42578125" style="9" bestFit="1" customWidth="1"/>
    <col min="2314" max="2560" width="9.140625" style="9"/>
    <col min="2561" max="2561" width="6.5703125" style="9" customWidth="1"/>
    <col min="2562" max="2562" width="15" style="9" customWidth="1"/>
    <col min="2563" max="2563" width="46.85546875" style="9" customWidth="1"/>
    <col min="2564" max="2564" width="21.140625" style="9" customWidth="1"/>
    <col min="2565" max="2566" width="19.140625" style="9" customWidth="1"/>
    <col min="2567" max="2567" width="15.7109375" style="9" customWidth="1"/>
    <col min="2568" max="2568" width="21.140625" style="9" customWidth="1"/>
    <col min="2569" max="2569" width="15.42578125" style="9" bestFit="1" customWidth="1"/>
    <col min="2570" max="2816" width="9.140625" style="9"/>
    <col min="2817" max="2817" width="6.5703125" style="9" customWidth="1"/>
    <col min="2818" max="2818" width="15" style="9" customWidth="1"/>
    <col min="2819" max="2819" width="46.85546875" style="9" customWidth="1"/>
    <col min="2820" max="2820" width="21.140625" style="9" customWidth="1"/>
    <col min="2821" max="2822" width="19.140625" style="9" customWidth="1"/>
    <col min="2823" max="2823" width="15.7109375" style="9" customWidth="1"/>
    <col min="2824" max="2824" width="21.140625" style="9" customWidth="1"/>
    <col min="2825" max="2825" width="15.42578125" style="9" bestFit="1" customWidth="1"/>
    <col min="2826" max="3072" width="9.140625" style="9"/>
    <col min="3073" max="3073" width="6.5703125" style="9" customWidth="1"/>
    <col min="3074" max="3074" width="15" style="9" customWidth="1"/>
    <col min="3075" max="3075" width="46.85546875" style="9" customWidth="1"/>
    <col min="3076" max="3076" width="21.140625" style="9" customWidth="1"/>
    <col min="3077" max="3078" width="19.140625" style="9" customWidth="1"/>
    <col min="3079" max="3079" width="15.7109375" style="9" customWidth="1"/>
    <col min="3080" max="3080" width="21.140625" style="9" customWidth="1"/>
    <col min="3081" max="3081" width="15.42578125" style="9" bestFit="1" customWidth="1"/>
    <col min="3082" max="3328" width="9.140625" style="9"/>
    <col min="3329" max="3329" width="6.5703125" style="9" customWidth="1"/>
    <col min="3330" max="3330" width="15" style="9" customWidth="1"/>
    <col min="3331" max="3331" width="46.85546875" style="9" customWidth="1"/>
    <col min="3332" max="3332" width="21.140625" style="9" customWidth="1"/>
    <col min="3333" max="3334" width="19.140625" style="9" customWidth="1"/>
    <col min="3335" max="3335" width="15.7109375" style="9" customWidth="1"/>
    <col min="3336" max="3336" width="21.140625" style="9" customWidth="1"/>
    <col min="3337" max="3337" width="15.42578125" style="9" bestFit="1" customWidth="1"/>
    <col min="3338" max="3584" width="9.140625" style="9"/>
    <col min="3585" max="3585" width="6.5703125" style="9" customWidth="1"/>
    <col min="3586" max="3586" width="15" style="9" customWidth="1"/>
    <col min="3587" max="3587" width="46.85546875" style="9" customWidth="1"/>
    <col min="3588" max="3588" width="21.140625" style="9" customWidth="1"/>
    <col min="3589" max="3590" width="19.140625" style="9" customWidth="1"/>
    <col min="3591" max="3591" width="15.7109375" style="9" customWidth="1"/>
    <col min="3592" max="3592" width="21.140625" style="9" customWidth="1"/>
    <col min="3593" max="3593" width="15.42578125" style="9" bestFit="1" customWidth="1"/>
    <col min="3594" max="3840" width="9.140625" style="9"/>
    <col min="3841" max="3841" width="6.5703125" style="9" customWidth="1"/>
    <col min="3842" max="3842" width="15" style="9" customWidth="1"/>
    <col min="3843" max="3843" width="46.85546875" style="9" customWidth="1"/>
    <col min="3844" max="3844" width="21.140625" style="9" customWidth="1"/>
    <col min="3845" max="3846" width="19.140625" style="9" customWidth="1"/>
    <col min="3847" max="3847" width="15.7109375" style="9" customWidth="1"/>
    <col min="3848" max="3848" width="21.140625" style="9" customWidth="1"/>
    <col min="3849" max="3849" width="15.42578125" style="9" bestFit="1" customWidth="1"/>
    <col min="3850" max="4096" width="9.140625" style="9"/>
    <col min="4097" max="4097" width="6.5703125" style="9" customWidth="1"/>
    <col min="4098" max="4098" width="15" style="9" customWidth="1"/>
    <col min="4099" max="4099" width="46.85546875" style="9" customWidth="1"/>
    <col min="4100" max="4100" width="21.140625" style="9" customWidth="1"/>
    <col min="4101" max="4102" width="19.140625" style="9" customWidth="1"/>
    <col min="4103" max="4103" width="15.7109375" style="9" customWidth="1"/>
    <col min="4104" max="4104" width="21.140625" style="9" customWidth="1"/>
    <col min="4105" max="4105" width="15.42578125" style="9" bestFit="1" customWidth="1"/>
    <col min="4106" max="4352" width="9.140625" style="9"/>
    <col min="4353" max="4353" width="6.5703125" style="9" customWidth="1"/>
    <col min="4354" max="4354" width="15" style="9" customWidth="1"/>
    <col min="4355" max="4355" width="46.85546875" style="9" customWidth="1"/>
    <col min="4356" max="4356" width="21.140625" style="9" customWidth="1"/>
    <col min="4357" max="4358" width="19.140625" style="9" customWidth="1"/>
    <col min="4359" max="4359" width="15.7109375" style="9" customWidth="1"/>
    <col min="4360" max="4360" width="21.140625" style="9" customWidth="1"/>
    <col min="4361" max="4361" width="15.42578125" style="9" bestFit="1" customWidth="1"/>
    <col min="4362" max="4608" width="9.140625" style="9"/>
    <col min="4609" max="4609" width="6.5703125" style="9" customWidth="1"/>
    <col min="4610" max="4610" width="15" style="9" customWidth="1"/>
    <col min="4611" max="4611" width="46.85546875" style="9" customWidth="1"/>
    <col min="4612" max="4612" width="21.140625" style="9" customWidth="1"/>
    <col min="4613" max="4614" width="19.140625" style="9" customWidth="1"/>
    <col min="4615" max="4615" width="15.7109375" style="9" customWidth="1"/>
    <col min="4616" max="4616" width="21.140625" style="9" customWidth="1"/>
    <col min="4617" max="4617" width="15.42578125" style="9" bestFit="1" customWidth="1"/>
    <col min="4618" max="4864" width="9.140625" style="9"/>
    <col min="4865" max="4865" width="6.5703125" style="9" customWidth="1"/>
    <col min="4866" max="4866" width="15" style="9" customWidth="1"/>
    <col min="4867" max="4867" width="46.85546875" style="9" customWidth="1"/>
    <col min="4868" max="4868" width="21.140625" style="9" customWidth="1"/>
    <col min="4869" max="4870" width="19.140625" style="9" customWidth="1"/>
    <col min="4871" max="4871" width="15.7109375" style="9" customWidth="1"/>
    <col min="4872" max="4872" width="21.140625" style="9" customWidth="1"/>
    <col min="4873" max="4873" width="15.42578125" style="9" bestFit="1" customWidth="1"/>
    <col min="4874" max="5120" width="9.140625" style="9"/>
    <col min="5121" max="5121" width="6.5703125" style="9" customWidth="1"/>
    <col min="5122" max="5122" width="15" style="9" customWidth="1"/>
    <col min="5123" max="5123" width="46.85546875" style="9" customWidth="1"/>
    <col min="5124" max="5124" width="21.140625" style="9" customWidth="1"/>
    <col min="5125" max="5126" width="19.140625" style="9" customWidth="1"/>
    <col min="5127" max="5127" width="15.7109375" style="9" customWidth="1"/>
    <col min="5128" max="5128" width="21.140625" style="9" customWidth="1"/>
    <col min="5129" max="5129" width="15.42578125" style="9" bestFit="1" customWidth="1"/>
    <col min="5130" max="5376" width="9.140625" style="9"/>
    <col min="5377" max="5377" width="6.5703125" style="9" customWidth="1"/>
    <col min="5378" max="5378" width="15" style="9" customWidth="1"/>
    <col min="5379" max="5379" width="46.85546875" style="9" customWidth="1"/>
    <col min="5380" max="5380" width="21.140625" style="9" customWidth="1"/>
    <col min="5381" max="5382" width="19.140625" style="9" customWidth="1"/>
    <col min="5383" max="5383" width="15.7109375" style="9" customWidth="1"/>
    <col min="5384" max="5384" width="21.140625" style="9" customWidth="1"/>
    <col min="5385" max="5385" width="15.42578125" style="9" bestFit="1" customWidth="1"/>
    <col min="5386" max="5632" width="9.140625" style="9"/>
    <col min="5633" max="5633" width="6.5703125" style="9" customWidth="1"/>
    <col min="5634" max="5634" width="15" style="9" customWidth="1"/>
    <col min="5635" max="5635" width="46.85546875" style="9" customWidth="1"/>
    <col min="5636" max="5636" width="21.140625" style="9" customWidth="1"/>
    <col min="5637" max="5638" width="19.140625" style="9" customWidth="1"/>
    <col min="5639" max="5639" width="15.7109375" style="9" customWidth="1"/>
    <col min="5640" max="5640" width="21.140625" style="9" customWidth="1"/>
    <col min="5641" max="5641" width="15.42578125" style="9" bestFit="1" customWidth="1"/>
    <col min="5642" max="5888" width="9.140625" style="9"/>
    <col min="5889" max="5889" width="6.5703125" style="9" customWidth="1"/>
    <col min="5890" max="5890" width="15" style="9" customWidth="1"/>
    <col min="5891" max="5891" width="46.85546875" style="9" customWidth="1"/>
    <col min="5892" max="5892" width="21.140625" style="9" customWidth="1"/>
    <col min="5893" max="5894" width="19.140625" style="9" customWidth="1"/>
    <col min="5895" max="5895" width="15.7109375" style="9" customWidth="1"/>
    <col min="5896" max="5896" width="21.140625" style="9" customWidth="1"/>
    <col min="5897" max="5897" width="15.42578125" style="9" bestFit="1" customWidth="1"/>
    <col min="5898" max="6144" width="9.140625" style="9"/>
    <col min="6145" max="6145" width="6.5703125" style="9" customWidth="1"/>
    <col min="6146" max="6146" width="15" style="9" customWidth="1"/>
    <col min="6147" max="6147" width="46.85546875" style="9" customWidth="1"/>
    <col min="6148" max="6148" width="21.140625" style="9" customWidth="1"/>
    <col min="6149" max="6150" width="19.140625" style="9" customWidth="1"/>
    <col min="6151" max="6151" width="15.7109375" style="9" customWidth="1"/>
    <col min="6152" max="6152" width="21.140625" style="9" customWidth="1"/>
    <col min="6153" max="6153" width="15.42578125" style="9" bestFit="1" customWidth="1"/>
    <col min="6154" max="6400" width="9.140625" style="9"/>
    <col min="6401" max="6401" width="6.5703125" style="9" customWidth="1"/>
    <col min="6402" max="6402" width="15" style="9" customWidth="1"/>
    <col min="6403" max="6403" width="46.85546875" style="9" customWidth="1"/>
    <col min="6404" max="6404" width="21.140625" style="9" customWidth="1"/>
    <col min="6405" max="6406" width="19.140625" style="9" customWidth="1"/>
    <col min="6407" max="6407" width="15.7109375" style="9" customWidth="1"/>
    <col min="6408" max="6408" width="21.140625" style="9" customWidth="1"/>
    <col min="6409" max="6409" width="15.42578125" style="9" bestFit="1" customWidth="1"/>
    <col min="6410" max="6656" width="9.140625" style="9"/>
    <col min="6657" max="6657" width="6.5703125" style="9" customWidth="1"/>
    <col min="6658" max="6658" width="15" style="9" customWidth="1"/>
    <col min="6659" max="6659" width="46.85546875" style="9" customWidth="1"/>
    <col min="6660" max="6660" width="21.140625" style="9" customWidth="1"/>
    <col min="6661" max="6662" width="19.140625" style="9" customWidth="1"/>
    <col min="6663" max="6663" width="15.7109375" style="9" customWidth="1"/>
    <col min="6664" max="6664" width="21.140625" style="9" customWidth="1"/>
    <col min="6665" max="6665" width="15.42578125" style="9" bestFit="1" customWidth="1"/>
    <col min="6666" max="6912" width="9.140625" style="9"/>
    <col min="6913" max="6913" width="6.5703125" style="9" customWidth="1"/>
    <col min="6914" max="6914" width="15" style="9" customWidth="1"/>
    <col min="6915" max="6915" width="46.85546875" style="9" customWidth="1"/>
    <col min="6916" max="6916" width="21.140625" style="9" customWidth="1"/>
    <col min="6917" max="6918" width="19.140625" style="9" customWidth="1"/>
    <col min="6919" max="6919" width="15.7109375" style="9" customWidth="1"/>
    <col min="6920" max="6920" width="21.140625" style="9" customWidth="1"/>
    <col min="6921" max="6921" width="15.42578125" style="9" bestFit="1" customWidth="1"/>
    <col min="6922" max="7168" width="9.140625" style="9"/>
    <col min="7169" max="7169" width="6.5703125" style="9" customWidth="1"/>
    <col min="7170" max="7170" width="15" style="9" customWidth="1"/>
    <col min="7171" max="7171" width="46.85546875" style="9" customWidth="1"/>
    <col min="7172" max="7172" width="21.140625" style="9" customWidth="1"/>
    <col min="7173" max="7174" width="19.140625" style="9" customWidth="1"/>
    <col min="7175" max="7175" width="15.7109375" style="9" customWidth="1"/>
    <col min="7176" max="7176" width="21.140625" style="9" customWidth="1"/>
    <col min="7177" max="7177" width="15.42578125" style="9" bestFit="1" customWidth="1"/>
    <col min="7178" max="7424" width="9.140625" style="9"/>
    <col min="7425" max="7425" width="6.5703125" style="9" customWidth="1"/>
    <col min="7426" max="7426" width="15" style="9" customWidth="1"/>
    <col min="7427" max="7427" width="46.85546875" style="9" customWidth="1"/>
    <col min="7428" max="7428" width="21.140625" style="9" customWidth="1"/>
    <col min="7429" max="7430" width="19.140625" style="9" customWidth="1"/>
    <col min="7431" max="7431" width="15.7109375" style="9" customWidth="1"/>
    <col min="7432" max="7432" width="21.140625" style="9" customWidth="1"/>
    <col min="7433" max="7433" width="15.42578125" style="9" bestFit="1" customWidth="1"/>
    <col min="7434" max="7680" width="9.140625" style="9"/>
    <col min="7681" max="7681" width="6.5703125" style="9" customWidth="1"/>
    <col min="7682" max="7682" width="15" style="9" customWidth="1"/>
    <col min="7683" max="7683" width="46.85546875" style="9" customWidth="1"/>
    <col min="7684" max="7684" width="21.140625" style="9" customWidth="1"/>
    <col min="7685" max="7686" width="19.140625" style="9" customWidth="1"/>
    <col min="7687" max="7687" width="15.7109375" style="9" customWidth="1"/>
    <col min="7688" max="7688" width="21.140625" style="9" customWidth="1"/>
    <col min="7689" max="7689" width="15.42578125" style="9" bestFit="1" customWidth="1"/>
    <col min="7690" max="7936" width="9.140625" style="9"/>
    <col min="7937" max="7937" width="6.5703125" style="9" customWidth="1"/>
    <col min="7938" max="7938" width="15" style="9" customWidth="1"/>
    <col min="7939" max="7939" width="46.85546875" style="9" customWidth="1"/>
    <col min="7940" max="7940" width="21.140625" style="9" customWidth="1"/>
    <col min="7941" max="7942" width="19.140625" style="9" customWidth="1"/>
    <col min="7943" max="7943" width="15.7109375" style="9" customWidth="1"/>
    <col min="7944" max="7944" width="21.140625" style="9" customWidth="1"/>
    <col min="7945" max="7945" width="15.42578125" style="9" bestFit="1" customWidth="1"/>
    <col min="7946" max="8192" width="9.140625" style="9"/>
    <col min="8193" max="8193" width="6.5703125" style="9" customWidth="1"/>
    <col min="8194" max="8194" width="15" style="9" customWidth="1"/>
    <col min="8195" max="8195" width="46.85546875" style="9" customWidth="1"/>
    <col min="8196" max="8196" width="21.140625" style="9" customWidth="1"/>
    <col min="8197" max="8198" width="19.140625" style="9" customWidth="1"/>
    <col min="8199" max="8199" width="15.7109375" style="9" customWidth="1"/>
    <col min="8200" max="8200" width="21.140625" style="9" customWidth="1"/>
    <col min="8201" max="8201" width="15.42578125" style="9" bestFit="1" customWidth="1"/>
    <col min="8202" max="8448" width="9.140625" style="9"/>
    <col min="8449" max="8449" width="6.5703125" style="9" customWidth="1"/>
    <col min="8450" max="8450" width="15" style="9" customWidth="1"/>
    <col min="8451" max="8451" width="46.85546875" style="9" customWidth="1"/>
    <col min="8452" max="8452" width="21.140625" style="9" customWidth="1"/>
    <col min="8453" max="8454" width="19.140625" style="9" customWidth="1"/>
    <col min="8455" max="8455" width="15.7109375" style="9" customWidth="1"/>
    <col min="8456" max="8456" width="21.140625" style="9" customWidth="1"/>
    <col min="8457" max="8457" width="15.42578125" style="9" bestFit="1" customWidth="1"/>
    <col min="8458" max="8704" width="9.140625" style="9"/>
    <col min="8705" max="8705" width="6.5703125" style="9" customWidth="1"/>
    <col min="8706" max="8706" width="15" style="9" customWidth="1"/>
    <col min="8707" max="8707" width="46.85546875" style="9" customWidth="1"/>
    <col min="8708" max="8708" width="21.140625" style="9" customWidth="1"/>
    <col min="8709" max="8710" width="19.140625" style="9" customWidth="1"/>
    <col min="8711" max="8711" width="15.7109375" style="9" customWidth="1"/>
    <col min="8712" max="8712" width="21.140625" style="9" customWidth="1"/>
    <col min="8713" max="8713" width="15.42578125" style="9" bestFit="1" customWidth="1"/>
    <col min="8714" max="8960" width="9.140625" style="9"/>
    <col min="8961" max="8961" width="6.5703125" style="9" customWidth="1"/>
    <col min="8962" max="8962" width="15" style="9" customWidth="1"/>
    <col min="8963" max="8963" width="46.85546875" style="9" customWidth="1"/>
    <col min="8964" max="8964" width="21.140625" style="9" customWidth="1"/>
    <col min="8965" max="8966" width="19.140625" style="9" customWidth="1"/>
    <col min="8967" max="8967" width="15.7109375" style="9" customWidth="1"/>
    <col min="8968" max="8968" width="21.140625" style="9" customWidth="1"/>
    <col min="8969" max="8969" width="15.42578125" style="9" bestFit="1" customWidth="1"/>
    <col min="8970" max="9216" width="9.140625" style="9"/>
    <col min="9217" max="9217" width="6.5703125" style="9" customWidth="1"/>
    <col min="9218" max="9218" width="15" style="9" customWidth="1"/>
    <col min="9219" max="9219" width="46.85546875" style="9" customWidth="1"/>
    <col min="9220" max="9220" width="21.140625" style="9" customWidth="1"/>
    <col min="9221" max="9222" width="19.140625" style="9" customWidth="1"/>
    <col min="9223" max="9223" width="15.7109375" style="9" customWidth="1"/>
    <col min="9224" max="9224" width="21.140625" style="9" customWidth="1"/>
    <col min="9225" max="9225" width="15.42578125" style="9" bestFit="1" customWidth="1"/>
    <col min="9226" max="9472" width="9.140625" style="9"/>
    <col min="9473" max="9473" width="6.5703125" style="9" customWidth="1"/>
    <col min="9474" max="9474" width="15" style="9" customWidth="1"/>
    <col min="9475" max="9475" width="46.85546875" style="9" customWidth="1"/>
    <col min="9476" max="9476" width="21.140625" style="9" customWidth="1"/>
    <col min="9477" max="9478" width="19.140625" style="9" customWidth="1"/>
    <col min="9479" max="9479" width="15.7109375" style="9" customWidth="1"/>
    <col min="9480" max="9480" width="21.140625" style="9" customWidth="1"/>
    <col min="9481" max="9481" width="15.42578125" style="9" bestFit="1" customWidth="1"/>
    <col min="9482" max="9728" width="9.140625" style="9"/>
    <col min="9729" max="9729" width="6.5703125" style="9" customWidth="1"/>
    <col min="9730" max="9730" width="15" style="9" customWidth="1"/>
    <col min="9731" max="9731" width="46.85546875" style="9" customWidth="1"/>
    <col min="9732" max="9732" width="21.140625" style="9" customWidth="1"/>
    <col min="9733" max="9734" width="19.140625" style="9" customWidth="1"/>
    <col min="9735" max="9735" width="15.7109375" style="9" customWidth="1"/>
    <col min="9736" max="9736" width="21.140625" style="9" customWidth="1"/>
    <col min="9737" max="9737" width="15.42578125" style="9" bestFit="1" customWidth="1"/>
    <col min="9738" max="9984" width="9.140625" style="9"/>
    <col min="9985" max="9985" width="6.5703125" style="9" customWidth="1"/>
    <col min="9986" max="9986" width="15" style="9" customWidth="1"/>
    <col min="9987" max="9987" width="46.85546875" style="9" customWidth="1"/>
    <col min="9988" max="9988" width="21.140625" style="9" customWidth="1"/>
    <col min="9989" max="9990" width="19.140625" style="9" customWidth="1"/>
    <col min="9991" max="9991" width="15.7109375" style="9" customWidth="1"/>
    <col min="9992" max="9992" width="21.140625" style="9" customWidth="1"/>
    <col min="9993" max="9993" width="15.42578125" style="9" bestFit="1" customWidth="1"/>
    <col min="9994" max="10240" width="9.140625" style="9"/>
    <col min="10241" max="10241" width="6.5703125" style="9" customWidth="1"/>
    <col min="10242" max="10242" width="15" style="9" customWidth="1"/>
    <col min="10243" max="10243" width="46.85546875" style="9" customWidth="1"/>
    <col min="10244" max="10244" width="21.140625" style="9" customWidth="1"/>
    <col min="10245" max="10246" width="19.140625" style="9" customWidth="1"/>
    <col min="10247" max="10247" width="15.7109375" style="9" customWidth="1"/>
    <col min="10248" max="10248" width="21.140625" style="9" customWidth="1"/>
    <col min="10249" max="10249" width="15.42578125" style="9" bestFit="1" customWidth="1"/>
    <col min="10250" max="10496" width="9.140625" style="9"/>
    <col min="10497" max="10497" width="6.5703125" style="9" customWidth="1"/>
    <col min="10498" max="10498" width="15" style="9" customWidth="1"/>
    <col min="10499" max="10499" width="46.85546875" style="9" customWidth="1"/>
    <col min="10500" max="10500" width="21.140625" style="9" customWidth="1"/>
    <col min="10501" max="10502" width="19.140625" style="9" customWidth="1"/>
    <col min="10503" max="10503" width="15.7109375" style="9" customWidth="1"/>
    <col min="10504" max="10504" width="21.140625" style="9" customWidth="1"/>
    <col min="10505" max="10505" width="15.42578125" style="9" bestFit="1" customWidth="1"/>
    <col min="10506" max="10752" width="9.140625" style="9"/>
    <col min="10753" max="10753" width="6.5703125" style="9" customWidth="1"/>
    <col min="10754" max="10754" width="15" style="9" customWidth="1"/>
    <col min="10755" max="10755" width="46.85546875" style="9" customWidth="1"/>
    <col min="10756" max="10756" width="21.140625" style="9" customWidth="1"/>
    <col min="10757" max="10758" width="19.140625" style="9" customWidth="1"/>
    <col min="10759" max="10759" width="15.7109375" style="9" customWidth="1"/>
    <col min="10760" max="10760" width="21.140625" style="9" customWidth="1"/>
    <col min="10761" max="10761" width="15.42578125" style="9" bestFit="1" customWidth="1"/>
    <col min="10762" max="11008" width="9.140625" style="9"/>
    <col min="11009" max="11009" width="6.5703125" style="9" customWidth="1"/>
    <col min="11010" max="11010" width="15" style="9" customWidth="1"/>
    <col min="11011" max="11011" width="46.85546875" style="9" customWidth="1"/>
    <col min="11012" max="11012" width="21.140625" style="9" customWidth="1"/>
    <col min="11013" max="11014" width="19.140625" style="9" customWidth="1"/>
    <col min="11015" max="11015" width="15.7109375" style="9" customWidth="1"/>
    <col min="11016" max="11016" width="21.140625" style="9" customWidth="1"/>
    <col min="11017" max="11017" width="15.42578125" style="9" bestFit="1" customWidth="1"/>
    <col min="11018" max="11264" width="9.140625" style="9"/>
    <col min="11265" max="11265" width="6.5703125" style="9" customWidth="1"/>
    <col min="11266" max="11266" width="15" style="9" customWidth="1"/>
    <col min="11267" max="11267" width="46.85546875" style="9" customWidth="1"/>
    <col min="11268" max="11268" width="21.140625" style="9" customWidth="1"/>
    <col min="11269" max="11270" width="19.140625" style="9" customWidth="1"/>
    <col min="11271" max="11271" width="15.7109375" style="9" customWidth="1"/>
    <col min="11272" max="11272" width="21.140625" style="9" customWidth="1"/>
    <col min="11273" max="11273" width="15.42578125" style="9" bestFit="1" customWidth="1"/>
    <col min="11274" max="11520" width="9.140625" style="9"/>
    <col min="11521" max="11521" width="6.5703125" style="9" customWidth="1"/>
    <col min="11522" max="11522" width="15" style="9" customWidth="1"/>
    <col min="11523" max="11523" width="46.85546875" style="9" customWidth="1"/>
    <col min="11524" max="11524" width="21.140625" style="9" customWidth="1"/>
    <col min="11525" max="11526" width="19.140625" style="9" customWidth="1"/>
    <col min="11527" max="11527" width="15.7109375" style="9" customWidth="1"/>
    <col min="11528" max="11528" width="21.140625" style="9" customWidth="1"/>
    <col min="11529" max="11529" width="15.42578125" style="9" bestFit="1" customWidth="1"/>
    <col min="11530" max="11776" width="9.140625" style="9"/>
    <col min="11777" max="11777" width="6.5703125" style="9" customWidth="1"/>
    <col min="11778" max="11778" width="15" style="9" customWidth="1"/>
    <col min="11779" max="11779" width="46.85546875" style="9" customWidth="1"/>
    <col min="11780" max="11780" width="21.140625" style="9" customWidth="1"/>
    <col min="11781" max="11782" width="19.140625" style="9" customWidth="1"/>
    <col min="11783" max="11783" width="15.7109375" style="9" customWidth="1"/>
    <col min="11784" max="11784" width="21.140625" style="9" customWidth="1"/>
    <col min="11785" max="11785" width="15.42578125" style="9" bestFit="1" customWidth="1"/>
    <col min="11786" max="12032" width="9.140625" style="9"/>
    <col min="12033" max="12033" width="6.5703125" style="9" customWidth="1"/>
    <col min="12034" max="12034" width="15" style="9" customWidth="1"/>
    <col min="12035" max="12035" width="46.85546875" style="9" customWidth="1"/>
    <col min="12036" max="12036" width="21.140625" style="9" customWidth="1"/>
    <col min="12037" max="12038" width="19.140625" style="9" customWidth="1"/>
    <col min="12039" max="12039" width="15.7109375" style="9" customWidth="1"/>
    <col min="12040" max="12040" width="21.140625" style="9" customWidth="1"/>
    <col min="12041" max="12041" width="15.42578125" style="9" bestFit="1" customWidth="1"/>
    <col min="12042" max="12288" width="9.140625" style="9"/>
    <col min="12289" max="12289" width="6.5703125" style="9" customWidth="1"/>
    <col min="12290" max="12290" width="15" style="9" customWidth="1"/>
    <col min="12291" max="12291" width="46.85546875" style="9" customWidth="1"/>
    <col min="12292" max="12292" width="21.140625" style="9" customWidth="1"/>
    <col min="12293" max="12294" width="19.140625" style="9" customWidth="1"/>
    <col min="12295" max="12295" width="15.7109375" style="9" customWidth="1"/>
    <col min="12296" max="12296" width="21.140625" style="9" customWidth="1"/>
    <col min="12297" max="12297" width="15.42578125" style="9" bestFit="1" customWidth="1"/>
    <col min="12298" max="12544" width="9.140625" style="9"/>
    <col min="12545" max="12545" width="6.5703125" style="9" customWidth="1"/>
    <col min="12546" max="12546" width="15" style="9" customWidth="1"/>
    <col min="12547" max="12547" width="46.85546875" style="9" customWidth="1"/>
    <col min="12548" max="12548" width="21.140625" style="9" customWidth="1"/>
    <col min="12549" max="12550" width="19.140625" style="9" customWidth="1"/>
    <col min="12551" max="12551" width="15.7109375" style="9" customWidth="1"/>
    <col min="12552" max="12552" width="21.140625" style="9" customWidth="1"/>
    <col min="12553" max="12553" width="15.42578125" style="9" bestFit="1" customWidth="1"/>
    <col min="12554" max="12800" width="9.140625" style="9"/>
    <col min="12801" max="12801" width="6.5703125" style="9" customWidth="1"/>
    <col min="12802" max="12802" width="15" style="9" customWidth="1"/>
    <col min="12803" max="12803" width="46.85546875" style="9" customWidth="1"/>
    <col min="12804" max="12804" width="21.140625" style="9" customWidth="1"/>
    <col min="12805" max="12806" width="19.140625" style="9" customWidth="1"/>
    <col min="12807" max="12807" width="15.7109375" style="9" customWidth="1"/>
    <col min="12808" max="12808" width="21.140625" style="9" customWidth="1"/>
    <col min="12809" max="12809" width="15.42578125" style="9" bestFit="1" customWidth="1"/>
    <col min="12810" max="13056" width="9.140625" style="9"/>
    <col min="13057" max="13057" width="6.5703125" style="9" customWidth="1"/>
    <col min="13058" max="13058" width="15" style="9" customWidth="1"/>
    <col min="13059" max="13059" width="46.85546875" style="9" customWidth="1"/>
    <col min="13060" max="13060" width="21.140625" style="9" customWidth="1"/>
    <col min="13061" max="13062" width="19.140625" style="9" customWidth="1"/>
    <col min="13063" max="13063" width="15.7109375" style="9" customWidth="1"/>
    <col min="13064" max="13064" width="21.140625" style="9" customWidth="1"/>
    <col min="13065" max="13065" width="15.42578125" style="9" bestFit="1" customWidth="1"/>
    <col min="13066" max="13312" width="9.140625" style="9"/>
    <col min="13313" max="13313" width="6.5703125" style="9" customWidth="1"/>
    <col min="13314" max="13314" width="15" style="9" customWidth="1"/>
    <col min="13315" max="13315" width="46.85546875" style="9" customWidth="1"/>
    <col min="13316" max="13316" width="21.140625" style="9" customWidth="1"/>
    <col min="13317" max="13318" width="19.140625" style="9" customWidth="1"/>
    <col min="13319" max="13319" width="15.7109375" style="9" customWidth="1"/>
    <col min="13320" max="13320" width="21.140625" style="9" customWidth="1"/>
    <col min="13321" max="13321" width="15.42578125" style="9" bestFit="1" customWidth="1"/>
    <col min="13322" max="13568" width="9.140625" style="9"/>
    <col min="13569" max="13569" width="6.5703125" style="9" customWidth="1"/>
    <col min="13570" max="13570" width="15" style="9" customWidth="1"/>
    <col min="13571" max="13571" width="46.85546875" style="9" customWidth="1"/>
    <col min="13572" max="13572" width="21.140625" style="9" customWidth="1"/>
    <col min="13573" max="13574" width="19.140625" style="9" customWidth="1"/>
    <col min="13575" max="13575" width="15.7109375" style="9" customWidth="1"/>
    <col min="13576" max="13576" width="21.140625" style="9" customWidth="1"/>
    <col min="13577" max="13577" width="15.42578125" style="9" bestFit="1" customWidth="1"/>
    <col min="13578" max="13824" width="9.140625" style="9"/>
    <col min="13825" max="13825" width="6.5703125" style="9" customWidth="1"/>
    <col min="13826" max="13826" width="15" style="9" customWidth="1"/>
    <col min="13827" max="13827" width="46.85546875" style="9" customWidth="1"/>
    <col min="13828" max="13828" width="21.140625" style="9" customWidth="1"/>
    <col min="13829" max="13830" width="19.140625" style="9" customWidth="1"/>
    <col min="13831" max="13831" width="15.7109375" style="9" customWidth="1"/>
    <col min="13832" max="13832" width="21.140625" style="9" customWidth="1"/>
    <col min="13833" max="13833" width="15.42578125" style="9" bestFit="1" customWidth="1"/>
    <col min="13834" max="14080" width="9.140625" style="9"/>
    <col min="14081" max="14081" width="6.5703125" style="9" customWidth="1"/>
    <col min="14082" max="14082" width="15" style="9" customWidth="1"/>
    <col min="14083" max="14083" width="46.85546875" style="9" customWidth="1"/>
    <col min="14084" max="14084" width="21.140625" style="9" customWidth="1"/>
    <col min="14085" max="14086" width="19.140625" style="9" customWidth="1"/>
    <col min="14087" max="14087" width="15.7109375" style="9" customWidth="1"/>
    <col min="14088" max="14088" width="21.140625" style="9" customWidth="1"/>
    <col min="14089" max="14089" width="15.42578125" style="9" bestFit="1" customWidth="1"/>
    <col min="14090" max="14336" width="9.140625" style="9"/>
    <col min="14337" max="14337" width="6.5703125" style="9" customWidth="1"/>
    <col min="14338" max="14338" width="15" style="9" customWidth="1"/>
    <col min="14339" max="14339" width="46.85546875" style="9" customWidth="1"/>
    <col min="14340" max="14340" width="21.140625" style="9" customWidth="1"/>
    <col min="14341" max="14342" width="19.140625" style="9" customWidth="1"/>
    <col min="14343" max="14343" width="15.7109375" style="9" customWidth="1"/>
    <col min="14344" max="14344" width="21.140625" style="9" customWidth="1"/>
    <col min="14345" max="14345" width="15.42578125" style="9" bestFit="1" customWidth="1"/>
    <col min="14346" max="14592" width="9.140625" style="9"/>
    <col min="14593" max="14593" width="6.5703125" style="9" customWidth="1"/>
    <col min="14594" max="14594" width="15" style="9" customWidth="1"/>
    <col min="14595" max="14595" width="46.85546875" style="9" customWidth="1"/>
    <col min="14596" max="14596" width="21.140625" style="9" customWidth="1"/>
    <col min="14597" max="14598" width="19.140625" style="9" customWidth="1"/>
    <col min="14599" max="14599" width="15.7109375" style="9" customWidth="1"/>
    <col min="14600" max="14600" width="21.140625" style="9" customWidth="1"/>
    <col min="14601" max="14601" width="15.42578125" style="9" bestFit="1" customWidth="1"/>
    <col min="14602" max="14848" width="9.140625" style="9"/>
    <col min="14849" max="14849" width="6.5703125" style="9" customWidth="1"/>
    <col min="14850" max="14850" width="15" style="9" customWidth="1"/>
    <col min="14851" max="14851" width="46.85546875" style="9" customWidth="1"/>
    <col min="14852" max="14852" width="21.140625" style="9" customWidth="1"/>
    <col min="14853" max="14854" width="19.140625" style="9" customWidth="1"/>
    <col min="14855" max="14855" width="15.7109375" style="9" customWidth="1"/>
    <col min="14856" max="14856" width="21.140625" style="9" customWidth="1"/>
    <col min="14857" max="14857" width="15.42578125" style="9" bestFit="1" customWidth="1"/>
    <col min="14858" max="15104" width="9.140625" style="9"/>
    <col min="15105" max="15105" width="6.5703125" style="9" customWidth="1"/>
    <col min="15106" max="15106" width="15" style="9" customWidth="1"/>
    <col min="15107" max="15107" width="46.85546875" style="9" customWidth="1"/>
    <col min="15108" max="15108" width="21.140625" style="9" customWidth="1"/>
    <col min="15109" max="15110" width="19.140625" style="9" customWidth="1"/>
    <col min="15111" max="15111" width="15.7109375" style="9" customWidth="1"/>
    <col min="15112" max="15112" width="21.140625" style="9" customWidth="1"/>
    <col min="15113" max="15113" width="15.42578125" style="9" bestFit="1" customWidth="1"/>
    <col min="15114" max="15360" width="9.140625" style="9"/>
    <col min="15361" max="15361" width="6.5703125" style="9" customWidth="1"/>
    <col min="15362" max="15362" width="15" style="9" customWidth="1"/>
    <col min="15363" max="15363" width="46.85546875" style="9" customWidth="1"/>
    <col min="15364" max="15364" width="21.140625" style="9" customWidth="1"/>
    <col min="15365" max="15366" width="19.140625" style="9" customWidth="1"/>
    <col min="15367" max="15367" width="15.7109375" style="9" customWidth="1"/>
    <col min="15368" max="15368" width="21.140625" style="9" customWidth="1"/>
    <col min="15369" max="15369" width="15.42578125" style="9" bestFit="1" customWidth="1"/>
    <col min="15370" max="15616" width="9.140625" style="9"/>
    <col min="15617" max="15617" width="6.5703125" style="9" customWidth="1"/>
    <col min="15618" max="15618" width="15" style="9" customWidth="1"/>
    <col min="15619" max="15619" width="46.85546875" style="9" customWidth="1"/>
    <col min="15620" max="15620" width="21.140625" style="9" customWidth="1"/>
    <col min="15621" max="15622" width="19.140625" style="9" customWidth="1"/>
    <col min="15623" max="15623" width="15.7109375" style="9" customWidth="1"/>
    <col min="15624" max="15624" width="21.140625" style="9" customWidth="1"/>
    <col min="15625" max="15625" width="15.42578125" style="9" bestFit="1" customWidth="1"/>
    <col min="15626" max="15872" width="9.140625" style="9"/>
    <col min="15873" max="15873" width="6.5703125" style="9" customWidth="1"/>
    <col min="15874" max="15874" width="15" style="9" customWidth="1"/>
    <col min="15875" max="15875" width="46.85546875" style="9" customWidth="1"/>
    <col min="15876" max="15876" width="21.140625" style="9" customWidth="1"/>
    <col min="15877" max="15878" width="19.140625" style="9" customWidth="1"/>
    <col min="15879" max="15879" width="15.7109375" style="9" customWidth="1"/>
    <col min="15880" max="15880" width="21.140625" style="9" customWidth="1"/>
    <col min="15881" max="15881" width="15.42578125" style="9" bestFit="1" customWidth="1"/>
    <col min="15882" max="16128" width="9.140625" style="9"/>
    <col min="16129" max="16129" width="6.5703125" style="9" customWidth="1"/>
    <col min="16130" max="16130" width="15" style="9" customWidth="1"/>
    <col min="16131" max="16131" width="46.85546875" style="9" customWidth="1"/>
    <col min="16132" max="16132" width="21.140625" style="9" customWidth="1"/>
    <col min="16133" max="16134" width="19.140625" style="9" customWidth="1"/>
    <col min="16135" max="16135" width="15.7109375" style="9" customWidth="1"/>
    <col min="16136" max="16136" width="21.140625" style="9" customWidth="1"/>
    <col min="16137" max="16137" width="15.42578125" style="9" bestFit="1" customWidth="1"/>
    <col min="16138" max="16384" width="9.140625" style="9"/>
  </cols>
  <sheetData>
    <row r="1" spans="1:16" s="6" customFormat="1" ht="23.25" customHeight="1">
      <c r="A1" s="847" t="s">
        <v>85</v>
      </c>
      <c r="B1" s="847"/>
      <c r="C1" s="847"/>
      <c r="D1" s="847"/>
      <c r="E1" s="847"/>
      <c r="F1" s="847"/>
      <c r="G1" s="847"/>
      <c r="H1" s="847"/>
    </row>
    <row r="2" spans="1:16" s="8" customFormat="1" ht="77.25" customHeight="1">
      <c r="A2" s="848" t="s">
        <v>512</v>
      </c>
      <c r="B2" s="848"/>
      <c r="C2" s="848"/>
      <c r="D2" s="848"/>
      <c r="E2" s="848"/>
      <c r="F2" s="848"/>
      <c r="G2" s="848"/>
      <c r="H2" s="848"/>
      <c r="I2" s="7"/>
      <c r="J2" s="7"/>
      <c r="K2" s="7"/>
      <c r="L2" s="7"/>
      <c r="M2" s="7"/>
      <c r="N2" s="7"/>
      <c r="O2" s="7"/>
      <c r="P2" s="7"/>
    </row>
    <row r="3" spans="1:16" ht="29.25" customHeight="1">
      <c r="A3" s="849" t="s">
        <v>319</v>
      </c>
      <c r="B3" s="849"/>
      <c r="C3" s="849"/>
      <c r="D3" s="849" t="s">
        <v>106</v>
      </c>
      <c r="E3" s="849"/>
      <c r="F3" s="64">
        <f>SUM(H7:H20)</f>
        <v>28197.366678027309</v>
      </c>
      <c r="G3" s="849" t="s">
        <v>19</v>
      </c>
      <c r="H3" s="849"/>
      <c r="O3" s="9" t="b">
        <f> Объект!J5=1.133*1.11*1.005*1.0265</f>
        <v>0</v>
      </c>
    </row>
    <row r="4" spans="1:16" s="10" customFormat="1" ht="17.25" customHeight="1">
      <c r="A4" s="842" t="s">
        <v>75</v>
      </c>
      <c r="B4" s="842" t="s">
        <v>107</v>
      </c>
      <c r="C4" s="842" t="s">
        <v>108</v>
      </c>
      <c r="D4" s="844" t="s">
        <v>109</v>
      </c>
      <c r="E4" s="845"/>
      <c r="F4" s="845"/>
      <c r="G4" s="845"/>
      <c r="H4" s="846"/>
    </row>
    <row r="5" spans="1:16" s="10" customFormat="1" ht="70.5" customHeight="1">
      <c r="A5" s="843"/>
      <c r="B5" s="843"/>
      <c r="C5" s="843"/>
      <c r="D5" s="65" t="s">
        <v>80</v>
      </c>
      <c r="E5" s="65" t="s">
        <v>81</v>
      </c>
      <c r="F5" s="65" t="s">
        <v>110</v>
      </c>
      <c r="G5" s="65" t="s">
        <v>83</v>
      </c>
      <c r="H5" s="65" t="s">
        <v>111</v>
      </c>
    </row>
    <row r="6" spans="1:16" s="11" customFormat="1" ht="17.25" customHeight="1">
      <c r="A6" s="66">
        <v>1</v>
      </c>
      <c r="B6" s="66">
        <v>2</v>
      </c>
      <c r="C6" s="66">
        <v>3</v>
      </c>
      <c r="D6" s="66">
        <v>4</v>
      </c>
      <c r="E6" s="66">
        <v>5</v>
      </c>
      <c r="F6" s="66">
        <v>6</v>
      </c>
      <c r="G6" s="66">
        <v>7</v>
      </c>
      <c r="H6" s="66">
        <v>8</v>
      </c>
      <c r="J6" s="83"/>
    </row>
    <row r="7" spans="1:16" s="67" customFormat="1" ht="15" customHeight="1">
      <c r="A7" s="835">
        <v>1</v>
      </c>
      <c r="B7" s="837" t="s">
        <v>520</v>
      </c>
      <c r="C7" s="839" t="s">
        <v>131</v>
      </c>
      <c r="D7" s="840">
        <f>H7-F7</f>
        <v>18051.397043071807</v>
      </c>
      <c r="E7" s="835" t="s">
        <v>3</v>
      </c>
      <c r="F7" s="840">
        <v>0</v>
      </c>
      <c r="G7" s="835" t="s">
        <v>3</v>
      </c>
      <c r="H7" s="840">
        <f> Диаграмма!M6</f>
        <v>18051.397043071807</v>
      </c>
      <c r="J7" s="84"/>
    </row>
    <row r="8" spans="1:16" s="68" customFormat="1" ht="15" customHeight="1">
      <c r="A8" s="836"/>
      <c r="B8" s="838"/>
      <c r="C8" s="838"/>
      <c r="D8" s="841"/>
      <c r="E8" s="836"/>
      <c r="F8" s="841"/>
      <c r="G8" s="836"/>
      <c r="H8" s="841"/>
    </row>
    <row r="9" spans="1:16" s="67" customFormat="1" ht="15" customHeight="1">
      <c r="A9" s="835">
        <v>2</v>
      </c>
      <c r="B9" s="837" t="s">
        <v>112</v>
      </c>
      <c r="C9" s="839" t="s">
        <v>479</v>
      </c>
      <c r="D9" s="840">
        <f>H9-F9</f>
        <v>2556.2289424538976</v>
      </c>
      <c r="E9" s="835" t="s">
        <v>3</v>
      </c>
      <c r="F9" s="840">
        <v>0</v>
      </c>
      <c r="G9" s="835" t="s">
        <v>3</v>
      </c>
      <c r="H9" s="840">
        <f> Свет!M6</f>
        <v>2556.2289424538976</v>
      </c>
    </row>
    <row r="10" spans="1:16" s="68" customFormat="1" ht="15" customHeight="1">
      <c r="A10" s="836"/>
      <c r="B10" s="838"/>
      <c r="C10" s="838"/>
      <c r="D10" s="841"/>
      <c r="E10" s="836"/>
      <c r="F10" s="841"/>
      <c r="G10" s="836"/>
      <c r="H10" s="841"/>
    </row>
    <row r="11" spans="1:16" s="68" customFormat="1" ht="15" customHeight="1">
      <c r="A11" s="835">
        <v>3</v>
      </c>
      <c r="B11" s="837" t="s">
        <v>113</v>
      </c>
      <c r="C11" s="839" t="s">
        <v>473</v>
      </c>
      <c r="D11" s="840">
        <f>H11-F11</f>
        <v>322.68328868879394</v>
      </c>
      <c r="E11" s="835" t="s">
        <v>3</v>
      </c>
      <c r="F11" s="840">
        <f>+'Էլ․ սարք'!P70</f>
        <v>75</v>
      </c>
      <c r="G11" s="835" t="s">
        <v>3</v>
      </c>
      <c r="H11" s="840">
        <f>'Էլ․ սարք'!P76</f>
        <v>397.68328868879394</v>
      </c>
    </row>
    <row r="12" spans="1:16" s="68" customFormat="1" ht="15" customHeight="1">
      <c r="A12" s="836"/>
      <c r="B12" s="838"/>
      <c r="C12" s="838"/>
      <c r="D12" s="841"/>
      <c r="E12" s="836"/>
      <c r="F12" s="841"/>
      <c r="G12" s="836"/>
      <c r="H12" s="841"/>
    </row>
    <row r="13" spans="1:16" s="67" customFormat="1" ht="15" customHeight="1">
      <c r="A13" s="835">
        <v>4</v>
      </c>
      <c r="B13" s="837" t="s">
        <v>114</v>
      </c>
      <c r="C13" s="839" t="s">
        <v>354</v>
      </c>
      <c r="D13" s="840">
        <f>H13-F13</f>
        <v>1726.4045624840046</v>
      </c>
      <c r="E13" s="835" t="s">
        <v>3</v>
      </c>
      <c r="F13" s="840">
        <f>+ Огонь!P74</f>
        <v>140.29726562500002</v>
      </c>
      <c r="G13" s="835" t="s">
        <v>3</v>
      </c>
      <c r="H13" s="840">
        <f> Огонь!M6</f>
        <v>1866.7018281090045</v>
      </c>
    </row>
    <row r="14" spans="1:16" s="68" customFormat="1" ht="15" customHeight="1">
      <c r="A14" s="836"/>
      <c r="B14" s="838"/>
      <c r="C14" s="838"/>
      <c r="D14" s="841"/>
      <c r="E14" s="836"/>
      <c r="F14" s="841"/>
      <c r="G14" s="836"/>
      <c r="H14" s="841"/>
    </row>
    <row r="15" spans="1:16" s="67" customFormat="1" ht="15" customHeight="1">
      <c r="A15" s="835">
        <v>5</v>
      </c>
      <c r="B15" s="837" t="s">
        <v>517</v>
      </c>
      <c r="C15" s="839" t="s">
        <v>163</v>
      </c>
      <c r="D15" s="840">
        <f>H15-F15</f>
        <v>1660.9721879375063</v>
      </c>
      <c r="E15" s="835" t="s">
        <v>3</v>
      </c>
      <c r="F15" s="840">
        <v>0</v>
      </c>
      <c r="G15" s="835" t="s">
        <v>3</v>
      </c>
      <c r="H15" s="840">
        <f>+ Вода!P60</f>
        <v>1660.9721879375063</v>
      </c>
    </row>
    <row r="16" spans="1:16" s="68" customFormat="1" ht="15" customHeight="1">
      <c r="A16" s="836"/>
      <c r="B16" s="838"/>
      <c r="C16" s="838"/>
      <c r="D16" s="841"/>
      <c r="E16" s="836"/>
      <c r="F16" s="841"/>
      <c r="G16" s="836"/>
      <c r="H16" s="841"/>
    </row>
    <row r="17" spans="1:16" s="67" customFormat="1" ht="15" customHeight="1">
      <c r="A17" s="835">
        <v>6</v>
      </c>
      <c r="B17" s="837" t="s">
        <v>519</v>
      </c>
      <c r="C17" s="839" t="s">
        <v>244</v>
      </c>
      <c r="D17" s="840">
        <f>H17-F17</f>
        <v>3314.5995281096966</v>
      </c>
      <c r="E17" s="835" t="s">
        <v>3</v>
      </c>
      <c r="F17" s="840">
        <v>0</v>
      </c>
      <c r="G17" s="835" t="s">
        <v>3</v>
      </c>
      <c r="H17" s="840">
        <f> Вода!P118</f>
        <v>3314.5995281096966</v>
      </c>
    </row>
    <row r="18" spans="1:16" s="68" customFormat="1" ht="15" customHeight="1">
      <c r="A18" s="836"/>
      <c r="B18" s="838"/>
      <c r="C18" s="838"/>
      <c r="D18" s="841"/>
      <c r="E18" s="836"/>
      <c r="F18" s="841"/>
      <c r="G18" s="836"/>
      <c r="H18" s="841"/>
    </row>
    <row r="19" spans="1:16" s="68" customFormat="1" ht="15" customHeight="1">
      <c r="A19" s="835">
        <v>7</v>
      </c>
      <c r="B19" s="837" t="s">
        <v>518</v>
      </c>
      <c r="C19" s="839" t="s">
        <v>325</v>
      </c>
      <c r="D19" s="840">
        <f>H19-F19</f>
        <v>226.98785965660204</v>
      </c>
      <c r="E19" s="835" t="s">
        <v>3</v>
      </c>
      <c r="F19" s="840">
        <f>+ Воздух!P22</f>
        <v>122.79600000000001</v>
      </c>
      <c r="G19" s="835" t="s">
        <v>3</v>
      </c>
      <c r="H19" s="840">
        <f>+ Воздух!M6</f>
        <v>349.78385965660203</v>
      </c>
      <c r="L19" s="294">
        <f>+J18+J20+J16+J13+J9+J7</f>
        <v>0</v>
      </c>
    </row>
    <row r="20" spans="1:16" s="69" customFormat="1" ht="24.75" customHeight="1">
      <c r="A20" s="836"/>
      <c r="B20" s="838"/>
      <c r="C20" s="838"/>
      <c r="D20" s="841"/>
      <c r="E20" s="836"/>
      <c r="F20" s="841"/>
      <c r="G20" s="836"/>
      <c r="H20" s="841"/>
      <c r="I20" s="480">
        <f>SUM(H7:H20)</f>
        <v>28197.366678027309</v>
      </c>
    </row>
    <row r="21" spans="1:16" s="13" customFormat="1" ht="30.75" customHeight="1">
      <c r="A21" s="850" t="s">
        <v>318</v>
      </c>
      <c r="B21" s="850"/>
      <c r="C21" s="850"/>
      <c r="D21" s="850"/>
      <c r="E21" s="850"/>
      <c r="F21" s="850"/>
      <c r="G21" s="850"/>
      <c r="H21" s="850"/>
      <c r="I21" s="12"/>
      <c r="J21" s="12"/>
      <c r="K21" s="12"/>
      <c r="L21" s="12"/>
      <c r="M21" s="12"/>
      <c r="N21" s="12"/>
      <c r="O21" s="12"/>
      <c r="P21" s="12"/>
    </row>
    <row r="22" spans="1:16" ht="15">
      <c r="A22" s="70"/>
      <c r="B22" s="70"/>
      <c r="C22" s="71"/>
      <c r="D22" s="70"/>
      <c r="E22" s="70"/>
      <c r="F22" s="70"/>
      <c r="G22" s="70"/>
      <c r="H22" s="295">
        <f>+H19+H17+H15+H13+H11+H9+H7</f>
        <v>28197.366678027309</v>
      </c>
    </row>
    <row r="23" spans="1:16" ht="15">
      <c r="A23" s="70"/>
      <c r="B23" s="70"/>
      <c r="C23" s="71"/>
      <c r="D23" s="70"/>
      <c r="E23" s="70"/>
      <c r="F23" s="70"/>
      <c r="G23" s="70"/>
      <c r="H23" s="70"/>
    </row>
    <row r="24" spans="1:16" ht="15">
      <c r="A24" s="70"/>
      <c r="B24" s="70"/>
      <c r="C24" s="71"/>
      <c r="D24" s="70"/>
      <c r="E24" s="70"/>
      <c r="F24" s="70"/>
      <c r="G24" s="70"/>
      <c r="H24" s="70"/>
    </row>
    <row r="25" spans="1:16" ht="15">
      <c r="A25" s="70"/>
      <c r="B25" s="70"/>
      <c r="C25" s="71"/>
      <c r="D25" s="70"/>
      <c r="E25" s="70"/>
      <c r="F25" s="70"/>
      <c r="G25" s="70"/>
      <c r="H25" s="70"/>
    </row>
    <row r="26" spans="1:16" ht="15">
      <c r="A26" s="70"/>
      <c r="B26" s="70"/>
      <c r="C26" s="71"/>
      <c r="D26" s="70"/>
      <c r="E26" s="70"/>
      <c r="F26" s="70"/>
      <c r="G26" s="70"/>
      <c r="H26" s="70"/>
    </row>
    <row r="27" spans="1:16" ht="15">
      <c r="A27" s="70"/>
      <c r="B27" s="70"/>
      <c r="C27" s="71"/>
      <c r="D27" s="70"/>
      <c r="E27" s="70"/>
      <c r="F27" s="70"/>
      <c r="G27" s="70"/>
      <c r="H27" s="70"/>
    </row>
    <row r="28" spans="1:16" ht="15">
      <c r="A28" s="70"/>
      <c r="B28" s="70"/>
      <c r="C28" s="71"/>
      <c r="D28" s="70"/>
      <c r="E28" s="70"/>
      <c r="F28" s="70"/>
      <c r="G28" s="70"/>
      <c r="H28" s="70"/>
    </row>
    <row r="29" spans="1:16" ht="15">
      <c r="A29" s="70"/>
      <c r="B29" s="70"/>
      <c r="C29" s="71"/>
      <c r="D29" s="70"/>
      <c r="E29" s="70"/>
      <c r="F29" s="70"/>
      <c r="G29" s="70"/>
      <c r="H29" s="70"/>
    </row>
    <row r="30" spans="1:16" ht="15">
      <c r="A30" s="70"/>
      <c r="B30" s="70"/>
      <c r="C30" s="71"/>
      <c r="D30" s="70"/>
      <c r="E30" s="70"/>
      <c r="F30" s="70"/>
      <c r="G30" s="70"/>
      <c r="H30" s="70"/>
    </row>
    <row r="31" spans="1:16" ht="15">
      <c r="A31" s="70"/>
      <c r="B31" s="70"/>
      <c r="C31" s="71"/>
      <c r="D31" s="70"/>
      <c r="E31" s="70"/>
      <c r="F31" s="70"/>
      <c r="G31" s="70"/>
      <c r="H31" s="70"/>
    </row>
    <row r="32" spans="1:16" ht="15">
      <c r="A32" s="70"/>
      <c r="B32" s="70"/>
      <c r="C32" s="71"/>
      <c r="D32" s="70"/>
      <c r="E32" s="70"/>
      <c r="F32" s="70"/>
      <c r="G32" s="70"/>
      <c r="H32" s="70"/>
    </row>
    <row r="33" spans="1:8" ht="15">
      <c r="A33" s="70"/>
      <c r="B33" s="70"/>
      <c r="C33" s="71"/>
      <c r="D33" s="70"/>
      <c r="E33" s="70"/>
      <c r="F33" s="70"/>
      <c r="G33" s="70"/>
      <c r="H33" s="70"/>
    </row>
    <row r="34" spans="1:8" ht="15">
      <c r="A34" s="70"/>
      <c r="B34" s="70"/>
      <c r="C34" s="71"/>
      <c r="D34" s="70"/>
      <c r="E34" s="70"/>
      <c r="F34" s="70"/>
      <c r="G34" s="70"/>
      <c r="H34" s="70"/>
    </row>
    <row r="35" spans="1:8" ht="15">
      <c r="A35" s="70"/>
      <c r="B35" s="70"/>
      <c r="C35" s="71"/>
      <c r="D35" s="70"/>
      <c r="E35" s="70"/>
      <c r="F35" s="70"/>
      <c r="G35" s="70"/>
      <c r="H35" s="70"/>
    </row>
    <row r="36" spans="1:8" ht="15">
      <c r="A36" s="70"/>
      <c r="B36" s="70"/>
      <c r="C36" s="71"/>
      <c r="D36" s="70"/>
      <c r="E36" s="70"/>
      <c r="F36" s="70"/>
      <c r="G36" s="70"/>
      <c r="H36" s="70"/>
    </row>
    <row r="37" spans="1:8" ht="15">
      <c r="A37" s="70"/>
      <c r="B37" s="70"/>
      <c r="C37" s="71"/>
      <c r="D37" s="70"/>
      <c r="E37" s="70"/>
      <c r="F37" s="70"/>
      <c r="G37" s="70"/>
      <c r="H37" s="70"/>
    </row>
    <row r="38" spans="1:8" ht="15">
      <c r="A38" s="70"/>
      <c r="B38" s="70"/>
      <c r="C38" s="71"/>
      <c r="D38" s="70"/>
      <c r="E38" s="70"/>
      <c r="F38" s="70"/>
      <c r="G38" s="70"/>
      <c r="H38" s="70"/>
    </row>
    <row r="39" spans="1:8" ht="15">
      <c r="A39" s="70"/>
      <c r="B39" s="70"/>
      <c r="C39" s="71"/>
      <c r="D39" s="70"/>
      <c r="E39" s="70"/>
      <c r="F39" s="70"/>
      <c r="G39" s="70"/>
      <c r="H39" s="70"/>
    </row>
    <row r="40" spans="1:8" ht="15">
      <c r="A40" s="70"/>
      <c r="B40" s="70"/>
      <c r="C40" s="71"/>
      <c r="D40" s="70"/>
      <c r="E40" s="70"/>
      <c r="F40" s="70"/>
      <c r="G40" s="70"/>
      <c r="H40" s="70"/>
    </row>
    <row r="41" spans="1:8" ht="15">
      <c r="A41" s="70"/>
      <c r="B41" s="70"/>
      <c r="C41" s="71"/>
      <c r="D41" s="70"/>
      <c r="E41" s="70"/>
      <c r="F41" s="70"/>
      <c r="G41" s="70"/>
      <c r="H41" s="70"/>
    </row>
    <row r="42" spans="1:8" ht="15">
      <c r="A42" s="70"/>
      <c r="B42" s="70"/>
      <c r="C42" s="71"/>
      <c r="D42" s="70"/>
      <c r="E42" s="70"/>
      <c r="F42" s="70"/>
      <c r="G42" s="70"/>
      <c r="H42" s="70"/>
    </row>
    <row r="43" spans="1:8" ht="15">
      <c r="A43" s="70"/>
      <c r="B43" s="70"/>
      <c r="C43" s="71"/>
      <c r="D43" s="70"/>
      <c r="E43" s="70"/>
      <c r="F43" s="70"/>
      <c r="G43" s="70"/>
      <c r="H43" s="70"/>
    </row>
    <row r="44" spans="1:8" ht="15">
      <c r="A44" s="70"/>
      <c r="B44" s="70"/>
      <c r="C44" s="71"/>
      <c r="D44" s="70"/>
      <c r="E44" s="70"/>
      <c r="F44" s="70"/>
      <c r="G44" s="70"/>
      <c r="H44" s="70"/>
    </row>
    <row r="45" spans="1:8">
      <c r="C45" s="14"/>
    </row>
    <row r="46" spans="1:8">
      <c r="C46" s="14"/>
    </row>
    <row r="47" spans="1:8">
      <c r="C47" s="14"/>
    </row>
    <row r="48" spans="1:8">
      <c r="C48" s="14"/>
    </row>
    <row r="49" spans="3:3">
      <c r="C49" s="14"/>
    </row>
    <row r="50" spans="3:3">
      <c r="C50" s="14"/>
    </row>
    <row r="51" spans="3:3">
      <c r="C51" s="14"/>
    </row>
    <row r="52" spans="3:3">
      <c r="C52" s="14"/>
    </row>
    <row r="53" spans="3:3">
      <c r="C53" s="14"/>
    </row>
    <row r="54" spans="3:3">
      <c r="C54" s="14"/>
    </row>
    <row r="55" spans="3:3">
      <c r="C55" s="14"/>
    </row>
    <row r="56" spans="3:3">
      <c r="C56" s="14"/>
    </row>
    <row r="57" spans="3:3">
      <c r="C57" s="14"/>
    </row>
    <row r="58" spans="3:3">
      <c r="C58" s="14"/>
    </row>
    <row r="59" spans="3:3">
      <c r="C59" s="14"/>
    </row>
    <row r="60" spans="3:3">
      <c r="C60" s="14"/>
    </row>
    <row r="61" spans="3:3">
      <c r="C61" s="14"/>
    </row>
    <row r="62" spans="3:3">
      <c r="C62" s="14"/>
    </row>
    <row r="63" spans="3:3">
      <c r="C63" s="14"/>
    </row>
    <row r="64" spans="3:3">
      <c r="C64" s="14"/>
    </row>
    <row r="65" spans="3:3">
      <c r="C65" s="14"/>
    </row>
    <row r="66" spans="3:3">
      <c r="C66" s="14"/>
    </row>
    <row r="67" spans="3:3">
      <c r="C67" s="14"/>
    </row>
    <row r="68" spans="3:3">
      <c r="C68" s="14"/>
    </row>
  </sheetData>
  <mergeCells count="66">
    <mergeCell ref="F19:F20"/>
    <mergeCell ref="G19:G20"/>
    <mergeCell ref="H19:H20"/>
    <mergeCell ref="A19:A20"/>
    <mergeCell ref="B19:B20"/>
    <mergeCell ref="C19:C20"/>
    <mergeCell ref="D19:D20"/>
    <mergeCell ref="E19:E20"/>
    <mergeCell ref="G17:G18"/>
    <mergeCell ref="H17:H18"/>
    <mergeCell ref="B17:B18"/>
    <mergeCell ref="C17:C18"/>
    <mergeCell ref="D17:D18"/>
    <mergeCell ref="E17:E18"/>
    <mergeCell ref="F17:F18"/>
    <mergeCell ref="A21:H21"/>
    <mergeCell ref="F15:F16"/>
    <mergeCell ref="G15:G16"/>
    <mergeCell ref="H15:H16"/>
    <mergeCell ref="A13:A14"/>
    <mergeCell ref="B13:B14"/>
    <mergeCell ref="C13:C14"/>
    <mergeCell ref="D13:D14"/>
    <mergeCell ref="E13:E14"/>
    <mergeCell ref="F13:F14"/>
    <mergeCell ref="A15:A16"/>
    <mergeCell ref="B15:B16"/>
    <mergeCell ref="C15:C16"/>
    <mergeCell ref="D15:D16"/>
    <mergeCell ref="E15:E16"/>
    <mergeCell ref="A17:A18"/>
    <mergeCell ref="E9:E10"/>
    <mergeCell ref="F9:F10"/>
    <mergeCell ref="G9:G10"/>
    <mergeCell ref="G13:G14"/>
    <mergeCell ref="H13:H14"/>
    <mergeCell ref="F11:F12"/>
    <mergeCell ref="G11:G12"/>
    <mergeCell ref="H11:H12"/>
    <mergeCell ref="A9:A10"/>
    <mergeCell ref="B9:B10"/>
    <mergeCell ref="A1:H1"/>
    <mergeCell ref="A2:H2"/>
    <mergeCell ref="A3:C3"/>
    <mergeCell ref="D3:E3"/>
    <mergeCell ref="G3:H3"/>
    <mergeCell ref="H9:H10"/>
    <mergeCell ref="A7:A8"/>
    <mergeCell ref="B7:B8"/>
    <mergeCell ref="C7:C8"/>
    <mergeCell ref="D7:D8"/>
    <mergeCell ref="E7:E8"/>
    <mergeCell ref="F7:F8"/>
    <mergeCell ref="C9:C10"/>
    <mergeCell ref="D9:D10"/>
    <mergeCell ref="A4:A5"/>
    <mergeCell ref="B4:B5"/>
    <mergeCell ref="C4:C5"/>
    <mergeCell ref="D4:H4"/>
    <mergeCell ref="G7:G8"/>
    <mergeCell ref="H7:H8"/>
    <mergeCell ref="A11:A12"/>
    <mergeCell ref="B11:B12"/>
    <mergeCell ref="C11:C12"/>
    <mergeCell ref="D11:D12"/>
    <mergeCell ref="E11:E12"/>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P187"/>
  <sheetViews>
    <sheetView view="pageBreakPreview" topLeftCell="A105" zoomScale="55" zoomScaleNormal="55" zoomScaleSheetLayoutView="55" workbookViewId="0">
      <selection activeCell="P140" sqref="P140"/>
    </sheetView>
  </sheetViews>
  <sheetFormatPr defaultRowHeight="13.5"/>
  <cols>
    <col min="1" max="1" width="5.7109375" style="20" customWidth="1"/>
    <col min="2" max="2" width="10.140625" style="20" customWidth="1"/>
    <col min="3" max="3" width="56.5703125" style="21" customWidth="1"/>
    <col min="4" max="4" width="13.5703125" style="20" customWidth="1"/>
    <col min="5" max="5" width="13" style="20" customWidth="1"/>
    <col min="6" max="7" width="8.42578125" style="20" customWidth="1"/>
    <col min="8" max="8" width="18.85546875" style="20" customWidth="1"/>
    <col min="9" max="9" width="6.7109375" style="20" customWidth="1"/>
    <col min="10" max="10" width="10.42578125" style="20" customWidth="1"/>
    <col min="11" max="11" width="6.85546875" style="20" customWidth="1"/>
    <col min="12" max="12" width="14.140625" style="20" customWidth="1"/>
    <col min="13" max="13" width="12.7109375" style="20" customWidth="1"/>
    <col min="14" max="14" width="11.85546875" style="20" customWidth="1"/>
    <col min="15" max="15" width="22.42578125" style="20" customWidth="1"/>
    <col min="16" max="16" width="21.85546875" style="20" customWidth="1"/>
    <col min="17" max="17" width="52.42578125" style="20"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130</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19.5">
      <c r="A4" s="716" t="s">
        <v>131</v>
      </c>
      <c r="B4" s="716"/>
      <c r="C4" s="716"/>
      <c r="D4" s="716"/>
      <c r="E4" s="716"/>
      <c r="F4" s="716"/>
      <c r="G4" s="716"/>
      <c r="H4" s="716"/>
      <c r="I4" s="716"/>
      <c r="J4" s="716"/>
      <c r="K4" s="716"/>
      <c r="L4" s="716"/>
      <c r="M4" s="716"/>
      <c r="N4" s="716"/>
      <c r="O4" s="716"/>
      <c r="P4" s="716"/>
    </row>
    <row r="5" spans="1:18" s="82" customFormat="1" ht="24" customHeight="1">
      <c r="A5" s="88"/>
      <c r="B5" s="88"/>
      <c r="C5" s="88"/>
      <c r="D5" s="88"/>
      <c r="E5" s="88"/>
      <c r="F5" s="88"/>
      <c r="G5" s="88"/>
      <c r="H5" s="354"/>
      <c r="I5" s="354"/>
      <c r="J5" s="354"/>
      <c r="K5" s="354"/>
      <c r="L5" s="354"/>
      <c r="M5" s="354"/>
      <c r="N5" s="354"/>
      <c r="O5" s="88"/>
      <c r="P5" s="88"/>
    </row>
    <row r="6" spans="1:18" s="89" customFormat="1" ht="16.5" customHeight="1">
      <c r="A6" s="717" t="s">
        <v>511</v>
      </c>
      <c r="B6" s="717"/>
      <c r="C6" s="717"/>
      <c r="D6" s="663" t="s">
        <v>389</v>
      </c>
      <c r="E6" s="663"/>
      <c r="F6" s="663"/>
      <c r="H6" s="90"/>
      <c r="I6" s="90"/>
      <c r="J6" s="719" t="s">
        <v>18</v>
      </c>
      <c r="K6" s="719"/>
      <c r="L6" s="719"/>
      <c r="M6" s="720">
        <f>P140</f>
        <v>18051.397043071807</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353" t="s">
        <v>31</v>
      </c>
      <c r="I9" s="351" t="s">
        <v>23</v>
      </c>
      <c r="J9" s="350" t="s">
        <v>32</v>
      </c>
      <c r="K9" s="97" t="s">
        <v>33</v>
      </c>
      <c r="L9" s="97" t="s">
        <v>34</v>
      </c>
      <c r="M9" s="98" t="s">
        <v>185</v>
      </c>
      <c r="N9" s="728"/>
      <c r="O9" s="728"/>
      <c r="P9" s="730"/>
      <c r="Q9" s="93">
        <v>1.1459699999999999</v>
      </c>
    </row>
    <row r="10" spans="1:18" s="100" customFormat="1" ht="16.5">
      <c r="A10" s="99">
        <v>1</v>
      </c>
      <c r="B10" s="99">
        <v>2</v>
      </c>
      <c r="C10" s="99">
        <v>3</v>
      </c>
      <c r="D10" s="99">
        <v>4</v>
      </c>
      <c r="E10" s="99">
        <v>5</v>
      </c>
      <c r="F10" s="99">
        <v>6</v>
      </c>
      <c r="G10" s="99">
        <v>7</v>
      </c>
      <c r="H10" s="352">
        <v>8</v>
      </c>
      <c r="I10" s="352">
        <v>9</v>
      </c>
      <c r="J10" s="352">
        <v>10</v>
      </c>
      <c r="K10" s="352">
        <v>11</v>
      </c>
      <c r="L10" s="352">
        <v>12</v>
      </c>
      <c r="M10" s="352">
        <v>13</v>
      </c>
      <c r="N10" s="352">
        <v>14</v>
      </c>
      <c r="O10" s="99">
        <v>15</v>
      </c>
      <c r="P10" s="99">
        <v>16</v>
      </c>
    </row>
    <row r="11" spans="1:18" s="217" customFormat="1" ht="16.5">
      <c r="A11" s="218"/>
      <c r="B11" s="218"/>
      <c r="C11" s="221" t="s">
        <v>269</v>
      </c>
      <c r="D11" s="218"/>
      <c r="E11" s="218"/>
      <c r="F11" s="222"/>
      <c r="G11" s="222"/>
      <c r="H11" s="352"/>
      <c r="I11" s="352"/>
      <c r="J11" s="352"/>
      <c r="K11" s="352"/>
      <c r="L11" s="352"/>
      <c r="M11" s="352"/>
      <c r="N11" s="352"/>
      <c r="O11" s="218"/>
      <c r="P11" s="218"/>
    </row>
    <row r="12" spans="1:18" s="102" customFormat="1" ht="28.5" customHeight="1">
      <c r="A12" s="797">
        <v>1</v>
      </c>
      <c r="B12" s="792" t="s">
        <v>270</v>
      </c>
      <c r="C12" s="870" t="s">
        <v>329</v>
      </c>
      <c r="D12" s="797" t="s">
        <v>8</v>
      </c>
      <c r="E12" s="872">
        <v>36</v>
      </c>
      <c r="F12" s="101">
        <f>8.13/1000</f>
        <v>8.1300000000000001E-3</v>
      </c>
      <c r="G12" s="101">
        <v>0.17299999999999999</v>
      </c>
      <c r="H12" s="791" t="s">
        <v>0</v>
      </c>
      <c r="I12" s="791" t="s">
        <v>0</v>
      </c>
      <c r="J12" s="791" t="s">
        <v>0</v>
      </c>
      <c r="K12" s="791" t="s">
        <v>0</v>
      </c>
      <c r="L12" s="791" t="s">
        <v>0</v>
      </c>
      <c r="M12" s="791" t="s">
        <v>0</v>
      </c>
      <c r="N12" s="773">
        <f>F13+G13</f>
        <v>0.5838902426</v>
      </c>
      <c r="O12" s="796">
        <f>N12</f>
        <v>0.5838902426</v>
      </c>
      <c r="P12" s="796">
        <f>E12*O12</f>
        <v>21.020048733599999</v>
      </c>
    </row>
    <row r="13" spans="1:18" s="102" customFormat="1" ht="28.5" customHeight="1">
      <c r="A13" s="797"/>
      <c r="B13" s="792"/>
      <c r="C13" s="871"/>
      <c r="D13" s="797"/>
      <c r="E13" s="872"/>
      <c r="F13" s="242">
        <f>F12*2.22002</f>
        <v>1.8048762600000001E-2</v>
      </c>
      <c r="G13" s="242">
        <f>G12*3.27076</f>
        <v>0.56584148000000001</v>
      </c>
      <c r="H13" s="791"/>
      <c r="I13" s="791"/>
      <c r="J13" s="791"/>
      <c r="K13" s="791"/>
      <c r="L13" s="791"/>
      <c r="M13" s="791"/>
      <c r="N13" s="773"/>
      <c r="O13" s="796"/>
      <c r="P13" s="796"/>
    </row>
    <row r="14" spans="1:18" s="103" customFormat="1" ht="20.25" customHeight="1">
      <c r="A14" s="746">
        <v>2</v>
      </c>
      <c r="B14" s="824" t="s">
        <v>271</v>
      </c>
      <c r="C14" s="816" t="s">
        <v>345</v>
      </c>
      <c r="D14" s="797" t="s">
        <v>8</v>
      </c>
      <c r="E14" s="818">
        <v>1142.5</v>
      </c>
      <c r="F14" s="246">
        <v>0.2</v>
      </c>
      <c r="G14" s="257">
        <v>0</v>
      </c>
      <c r="H14" s="746" t="s">
        <v>0</v>
      </c>
      <c r="I14" s="746" t="s">
        <v>0</v>
      </c>
      <c r="J14" s="746" t="s">
        <v>0</v>
      </c>
      <c r="K14" s="746" t="s">
        <v>0</v>
      </c>
      <c r="L14" s="746" t="s">
        <v>0</v>
      </c>
      <c r="M14" s="746" t="s">
        <v>0</v>
      </c>
      <c r="N14" s="749">
        <f>F15+G15</f>
        <v>0.44400400000000001</v>
      </c>
      <c r="O14" s="869">
        <f>N14</f>
        <v>0.44400400000000001</v>
      </c>
      <c r="P14" s="796">
        <f>E14*O14</f>
        <v>507.27456999999998</v>
      </c>
      <c r="Q14" s="102"/>
    </row>
    <row r="15" spans="1:18" s="103" customFormat="1" ht="20.25" customHeight="1">
      <c r="A15" s="791"/>
      <c r="B15" s="792"/>
      <c r="C15" s="793"/>
      <c r="D15" s="797"/>
      <c r="E15" s="794"/>
      <c r="F15" s="242">
        <f>F14*2.22002</f>
        <v>0.44400400000000001</v>
      </c>
      <c r="G15" s="242">
        <f>G14*3.27076</f>
        <v>0</v>
      </c>
      <c r="H15" s="791"/>
      <c r="I15" s="791"/>
      <c r="J15" s="791"/>
      <c r="K15" s="791"/>
      <c r="L15" s="791"/>
      <c r="M15" s="791"/>
      <c r="N15" s="773"/>
      <c r="O15" s="796"/>
      <c r="P15" s="796"/>
    </row>
    <row r="16" spans="1:18" s="102" customFormat="1" ht="24.75" customHeight="1">
      <c r="A16" s="745">
        <v>3</v>
      </c>
      <c r="B16" s="862" t="s">
        <v>159</v>
      </c>
      <c r="C16" s="874" t="s">
        <v>352</v>
      </c>
      <c r="D16" s="797" t="s">
        <v>8</v>
      </c>
      <c r="E16" s="858">
        <v>37</v>
      </c>
      <c r="F16" s="320">
        <v>0.95</v>
      </c>
      <c r="G16" s="320">
        <v>0.02</v>
      </c>
      <c r="H16" s="864" t="s">
        <v>0</v>
      </c>
      <c r="I16" s="864" t="s">
        <v>0</v>
      </c>
      <c r="J16" s="864" t="s">
        <v>0</v>
      </c>
      <c r="K16" s="864" t="s">
        <v>0</v>
      </c>
      <c r="L16" s="864" t="s">
        <v>0</v>
      </c>
      <c r="M16" s="864" t="s">
        <v>0</v>
      </c>
      <c r="N16" s="867">
        <f>F17+G17</f>
        <v>2.1744341999999999</v>
      </c>
      <c r="O16" s="867">
        <f>N16</f>
        <v>2.1744341999999999</v>
      </c>
      <c r="P16" s="867">
        <f>E16*O16</f>
        <v>80.45406539999999</v>
      </c>
    </row>
    <row r="17" spans="1:16" s="102" customFormat="1" ht="24.75" customHeight="1">
      <c r="A17" s="746"/>
      <c r="B17" s="863"/>
      <c r="C17" s="875"/>
      <c r="D17" s="797"/>
      <c r="E17" s="859"/>
      <c r="F17" s="317">
        <f>F16*2.22002</f>
        <v>2.109019</v>
      </c>
      <c r="G17" s="317">
        <f>G16*3.27076</f>
        <v>6.5415200000000007E-2</v>
      </c>
      <c r="H17" s="865"/>
      <c r="I17" s="865"/>
      <c r="J17" s="865"/>
      <c r="K17" s="865"/>
      <c r="L17" s="865"/>
      <c r="M17" s="865"/>
      <c r="N17" s="868"/>
      <c r="O17" s="868"/>
      <c r="P17" s="868"/>
    </row>
    <row r="18" spans="1:16" s="102" customFormat="1" ht="25.5" customHeight="1">
      <c r="A18" s="797">
        <v>4</v>
      </c>
      <c r="B18" s="862" t="s">
        <v>272</v>
      </c>
      <c r="C18" s="874" t="s">
        <v>390</v>
      </c>
      <c r="D18" s="876" t="s">
        <v>8</v>
      </c>
      <c r="E18" s="858">
        <f>183+62</f>
        <v>245</v>
      </c>
      <c r="F18" s="22">
        <f>23.3/100</f>
        <v>0.23300000000000001</v>
      </c>
      <c r="G18" s="299">
        <v>0.03</v>
      </c>
      <c r="H18" s="864" t="s">
        <v>0</v>
      </c>
      <c r="I18" s="864" t="s">
        <v>0</v>
      </c>
      <c r="J18" s="864" t="s">
        <v>0</v>
      </c>
      <c r="K18" s="864" t="s">
        <v>0</v>
      </c>
      <c r="L18" s="864" t="s">
        <v>0</v>
      </c>
      <c r="M18" s="864" t="s">
        <v>0</v>
      </c>
      <c r="N18" s="867">
        <f>F19+G19</f>
        <v>0.61538746</v>
      </c>
      <c r="O18" s="867">
        <f>N18</f>
        <v>0.61538746</v>
      </c>
      <c r="P18" s="867">
        <f>E18*O18</f>
        <v>150.76992770000001</v>
      </c>
    </row>
    <row r="19" spans="1:16" s="102" customFormat="1" ht="25.5" customHeight="1">
      <c r="A19" s="797"/>
      <c r="B19" s="863"/>
      <c r="C19" s="875"/>
      <c r="D19" s="877"/>
      <c r="E19" s="859"/>
      <c r="F19" s="242">
        <f>F18*2.22002</f>
        <v>0.51726466000000004</v>
      </c>
      <c r="G19" s="242">
        <f>G18*3.27076</f>
        <v>9.8122799999999996E-2</v>
      </c>
      <c r="H19" s="865"/>
      <c r="I19" s="865"/>
      <c r="J19" s="865"/>
      <c r="K19" s="865"/>
      <c r="L19" s="865"/>
      <c r="M19" s="865"/>
      <c r="N19" s="868"/>
      <c r="O19" s="868"/>
      <c r="P19" s="868"/>
    </row>
    <row r="20" spans="1:16" s="102" customFormat="1" ht="25.5" customHeight="1">
      <c r="A20" s="746">
        <v>5</v>
      </c>
      <c r="B20" s="855" t="s">
        <v>397</v>
      </c>
      <c r="C20" s="856" t="s">
        <v>330</v>
      </c>
      <c r="D20" s="857" t="s">
        <v>8</v>
      </c>
      <c r="E20" s="858">
        <v>331</v>
      </c>
      <c r="F20" s="285">
        <f>29.1/100</f>
        <v>0.29100000000000004</v>
      </c>
      <c r="G20" s="285">
        <f>71.9/100</f>
        <v>0.71900000000000008</v>
      </c>
      <c r="H20" s="857" t="s">
        <v>0</v>
      </c>
      <c r="I20" s="857" t="s">
        <v>0</v>
      </c>
      <c r="J20" s="860" t="s">
        <v>0</v>
      </c>
      <c r="K20" s="860" t="s">
        <v>0</v>
      </c>
      <c r="L20" s="860" t="s">
        <v>0</v>
      </c>
      <c r="M20" s="860" t="s">
        <v>0</v>
      </c>
      <c r="N20" s="867">
        <f>F21+G21</f>
        <v>3.0969187600000003</v>
      </c>
      <c r="O20" s="861">
        <f>N20</f>
        <v>3.0969187600000003</v>
      </c>
      <c r="P20" s="878">
        <f>N20*E20</f>
        <v>1025.0801095600002</v>
      </c>
    </row>
    <row r="21" spans="1:16" s="102" customFormat="1" ht="25.5" customHeight="1">
      <c r="A21" s="791"/>
      <c r="B21" s="855"/>
      <c r="C21" s="856"/>
      <c r="D21" s="857"/>
      <c r="E21" s="859"/>
      <c r="F21" s="242">
        <f>F20*1.98367</f>
        <v>0.57724797000000005</v>
      </c>
      <c r="G21" s="242">
        <f>G20*3.50441</f>
        <v>2.5196707900000002</v>
      </c>
      <c r="H21" s="857"/>
      <c r="I21" s="857"/>
      <c r="J21" s="860"/>
      <c r="K21" s="860"/>
      <c r="L21" s="860"/>
      <c r="M21" s="860"/>
      <c r="N21" s="868"/>
      <c r="O21" s="861"/>
      <c r="P21" s="869"/>
    </row>
    <row r="22" spans="1:16" s="106" customFormat="1" ht="19.5" customHeight="1">
      <c r="A22" s="745">
        <v>6</v>
      </c>
      <c r="B22" s="792" t="s">
        <v>274</v>
      </c>
      <c r="C22" s="873" t="s">
        <v>273</v>
      </c>
      <c r="D22" s="760" t="s">
        <v>8</v>
      </c>
      <c r="E22" s="858">
        <v>17</v>
      </c>
      <c r="F22" s="246">
        <f>9/100</f>
        <v>0.09</v>
      </c>
      <c r="G22" s="101">
        <f>0.2/100</f>
        <v>2E-3</v>
      </c>
      <c r="H22" s="866" t="s">
        <v>0</v>
      </c>
      <c r="I22" s="866" t="s">
        <v>0</v>
      </c>
      <c r="J22" s="866" t="s">
        <v>0</v>
      </c>
      <c r="K22" s="866" t="s">
        <v>0</v>
      </c>
      <c r="L22" s="866" t="s">
        <v>0</v>
      </c>
      <c r="M22" s="866" t="s">
        <v>0</v>
      </c>
      <c r="N22" s="765">
        <f>F23+G23</f>
        <v>0.21494594</v>
      </c>
      <c r="O22" s="881">
        <f>+N22</f>
        <v>0.21494594</v>
      </c>
      <c r="P22" s="879">
        <f>+N22*E22</f>
        <v>3.6540809799999998</v>
      </c>
    </row>
    <row r="23" spans="1:16" s="106" customFormat="1" ht="19.5" customHeight="1">
      <c r="A23" s="746"/>
      <c r="B23" s="792"/>
      <c r="C23" s="873"/>
      <c r="D23" s="760"/>
      <c r="E23" s="859"/>
      <c r="F23" s="242">
        <f>F22*$R$7</f>
        <v>0.2088459</v>
      </c>
      <c r="G23" s="242">
        <f>G22*$R$8</f>
        <v>6.1000400000000001E-3</v>
      </c>
      <c r="H23" s="866"/>
      <c r="I23" s="866"/>
      <c r="J23" s="866"/>
      <c r="K23" s="866"/>
      <c r="L23" s="866"/>
      <c r="M23" s="866"/>
      <c r="N23" s="766"/>
      <c r="O23" s="882"/>
      <c r="P23" s="880"/>
    </row>
    <row r="24" spans="1:16" s="112" customFormat="1" ht="21.75" customHeight="1">
      <c r="A24" s="797">
        <v>7</v>
      </c>
      <c r="B24" s="801" t="s">
        <v>277</v>
      </c>
      <c r="C24" s="784" t="s">
        <v>275</v>
      </c>
      <c r="D24" s="760" t="s">
        <v>1</v>
      </c>
      <c r="E24" s="886">
        <v>2</v>
      </c>
      <c r="F24" s="232">
        <v>0.7</v>
      </c>
      <c r="G24" s="232">
        <v>0.28000000000000003</v>
      </c>
      <c r="H24" s="760" t="s">
        <v>0</v>
      </c>
      <c r="I24" s="760" t="s">
        <v>0</v>
      </c>
      <c r="J24" s="760" t="s">
        <v>0</v>
      </c>
      <c r="K24" s="760" t="s">
        <v>0</v>
      </c>
      <c r="L24" s="760" t="s">
        <v>333</v>
      </c>
      <c r="M24" s="760" t="s">
        <v>0</v>
      </c>
      <c r="N24" s="738">
        <f>F25+G25</f>
        <v>2.4783626000000001</v>
      </c>
      <c r="O24" s="743">
        <f>+N24</f>
        <v>2.4783626000000001</v>
      </c>
      <c r="P24" s="878">
        <f>N24*E24</f>
        <v>4.9567252000000002</v>
      </c>
    </row>
    <row r="25" spans="1:16" s="112" customFormat="1" ht="21.75" customHeight="1">
      <c r="A25" s="797"/>
      <c r="B25" s="801"/>
      <c r="C25" s="784"/>
      <c r="D25" s="760"/>
      <c r="E25" s="886"/>
      <c r="F25" s="242">
        <f>F24*$R$7</f>
        <v>1.6243570000000001</v>
      </c>
      <c r="G25" s="242">
        <f>G24*$R$8</f>
        <v>0.85400560000000003</v>
      </c>
      <c r="H25" s="760"/>
      <c r="I25" s="760"/>
      <c r="J25" s="760"/>
      <c r="K25" s="760"/>
      <c r="L25" s="760"/>
      <c r="M25" s="760"/>
      <c r="N25" s="738"/>
      <c r="O25" s="743"/>
      <c r="P25" s="869"/>
    </row>
    <row r="26" spans="1:16" s="103" customFormat="1" ht="23.25" customHeight="1">
      <c r="A26" s="746">
        <v>8</v>
      </c>
      <c r="B26" s="792" t="s">
        <v>278</v>
      </c>
      <c r="C26" s="793" t="s">
        <v>276</v>
      </c>
      <c r="D26" s="760" t="s">
        <v>1</v>
      </c>
      <c r="E26" s="795">
        <v>2</v>
      </c>
      <c r="F26" s="242">
        <v>2.12</v>
      </c>
      <c r="G26" s="242">
        <v>0.92</v>
      </c>
      <c r="H26" s="791" t="s">
        <v>0</v>
      </c>
      <c r="I26" s="791" t="s">
        <v>0</v>
      </c>
      <c r="J26" s="791" t="s">
        <v>0</v>
      </c>
      <c r="K26" s="791" t="s">
        <v>0</v>
      </c>
      <c r="L26" s="791" t="s">
        <v>0</v>
      </c>
      <c r="M26" s="791" t="s">
        <v>0</v>
      </c>
      <c r="N26" s="773">
        <f>F27+G27</f>
        <v>7.7254996000000009</v>
      </c>
      <c r="O26" s="796">
        <f>+N26</f>
        <v>7.7254996000000009</v>
      </c>
      <c r="P26" s="878">
        <f>N26*E26</f>
        <v>15.450999200000002</v>
      </c>
    </row>
    <row r="27" spans="1:16" s="103" customFormat="1" ht="23.25" customHeight="1">
      <c r="A27" s="791"/>
      <c r="B27" s="792"/>
      <c r="C27" s="793"/>
      <c r="D27" s="760"/>
      <c r="E27" s="795"/>
      <c r="F27" s="242">
        <f>F26*$R$7</f>
        <v>4.9194812000000008</v>
      </c>
      <c r="G27" s="242">
        <f>G26*$R$8</f>
        <v>2.8060184000000001</v>
      </c>
      <c r="H27" s="791"/>
      <c r="I27" s="791"/>
      <c r="J27" s="791"/>
      <c r="K27" s="791"/>
      <c r="L27" s="791"/>
      <c r="M27" s="791"/>
      <c r="N27" s="773"/>
      <c r="O27" s="796"/>
      <c r="P27" s="869"/>
    </row>
    <row r="28" spans="1:16" s="103" customFormat="1" ht="23.25" customHeight="1">
      <c r="A28" s="745">
        <v>9</v>
      </c>
      <c r="B28" s="855" t="s">
        <v>397</v>
      </c>
      <c r="C28" s="856" t="s">
        <v>391</v>
      </c>
      <c r="D28" s="857" t="s">
        <v>8</v>
      </c>
      <c r="E28" s="858">
        <v>72</v>
      </c>
      <c r="F28" s="285">
        <f>29.1/100</f>
        <v>0.29100000000000004</v>
      </c>
      <c r="G28" s="285">
        <f>71.9/100</f>
        <v>0.71900000000000008</v>
      </c>
      <c r="H28" s="857" t="s">
        <v>0</v>
      </c>
      <c r="I28" s="857" t="s">
        <v>0</v>
      </c>
      <c r="J28" s="860" t="s">
        <v>0</v>
      </c>
      <c r="K28" s="860" t="s">
        <v>0</v>
      </c>
      <c r="L28" s="860" t="s">
        <v>0</v>
      </c>
      <c r="M28" s="860" t="s">
        <v>0</v>
      </c>
      <c r="N28" s="867">
        <f>F29+G29</f>
        <v>3.0969187600000003</v>
      </c>
      <c r="O28" s="861">
        <f>N28</f>
        <v>3.0969187600000003</v>
      </c>
      <c r="P28" s="878">
        <f>N28*E28</f>
        <v>222.97815072000003</v>
      </c>
    </row>
    <row r="29" spans="1:16" s="103" customFormat="1" ht="23.25" customHeight="1">
      <c r="A29" s="746"/>
      <c r="B29" s="855"/>
      <c r="C29" s="856"/>
      <c r="D29" s="857"/>
      <c r="E29" s="859"/>
      <c r="F29" s="322">
        <f>F28*1.98367</f>
        <v>0.57724797000000005</v>
      </c>
      <c r="G29" s="322">
        <f>G28*3.50441</f>
        <v>2.5196707900000002</v>
      </c>
      <c r="H29" s="857"/>
      <c r="I29" s="857"/>
      <c r="J29" s="860"/>
      <c r="K29" s="860"/>
      <c r="L29" s="860"/>
      <c r="M29" s="860"/>
      <c r="N29" s="868"/>
      <c r="O29" s="861"/>
      <c r="P29" s="869"/>
    </row>
    <row r="30" spans="1:16" s="103" customFormat="1" ht="18.75" customHeight="1">
      <c r="A30" s="797">
        <v>10</v>
      </c>
      <c r="B30" s="792" t="s">
        <v>279</v>
      </c>
      <c r="C30" s="793" t="s">
        <v>392</v>
      </c>
      <c r="D30" s="791" t="s">
        <v>250</v>
      </c>
      <c r="E30" s="794">
        <v>9</v>
      </c>
      <c r="F30" s="242">
        <f>37.8/100</f>
        <v>0.37799999999999995</v>
      </c>
      <c r="G30" s="223">
        <v>0</v>
      </c>
      <c r="H30" s="791" t="s">
        <v>0</v>
      </c>
      <c r="I30" s="791" t="s">
        <v>0</v>
      </c>
      <c r="J30" s="791" t="s">
        <v>0</v>
      </c>
      <c r="K30" s="791" t="s">
        <v>0</v>
      </c>
      <c r="L30" s="791" t="s">
        <v>0</v>
      </c>
      <c r="M30" s="791" t="s">
        <v>0</v>
      </c>
      <c r="N30" s="795">
        <f>F31+G31</f>
        <v>0.87715277999999985</v>
      </c>
      <c r="O30" s="878">
        <f>+N30</f>
        <v>0.87715277999999985</v>
      </c>
      <c r="P30" s="796">
        <f>O30*E30</f>
        <v>7.8943750199999982</v>
      </c>
    </row>
    <row r="31" spans="1:16" s="103" customFormat="1" ht="18.75" customHeight="1">
      <c r="A31" s="797"/>
      <c r="B31" s="792"/>
      <c r="C31" s="793"/>
      <c r="D31" s="791"/>
      <c r="E31" s="794"/>
      <c r="F31" s="242">
        <f>F30*$R$7</f>
        <v>0.87715277999999985</v>
      </c>
      <c r="G31" s="242">
        <f>G30*$R$8</f>
        <v>0</v>
      </c>
      <c r="H31" s="791"/>
      <c r="I31" s="791"/>
      <c r="J31" s="791"/>
      <c r="K31" s="791"/>
      <c r="L31" s="791"/>
      <c r="M31" s="791"/>
      <c r="N31" s="795"/>
      <c r="O31" s="869"/>
      <c r="P31" s="796"/>
    </row>
    <row r="32" spans="1:16" s="103" customFormat="1" ht="18.75" customHeight="1">
      <c r="A32" s="746">
        <v>11</v>
      </c>
      <c r="B32" s="862" t="s">
        <v>396</v>
      </c>
      <c r="C32" s="793" t="s">
        <v>395</v>
      </c>
      <c r="D32" s="791" t="s">
        <v>8</v>
      </c>
      <c r="E32" s="795">
        <v>60</v>
      </c>
      <c r="F32" s="242">
        <f>56.1/100</f>
        <v>0.56100000000000005</v>
      </c>
      <c r="G32" s="242">
        <f>10.3/100</f>
        <v>0.10300000000000001</v>
      </c>
      <c r="H32" s="791" t="s">
        <v>0</v>
      </c>
      <c r="I32" s="791" t="s">
        <v>0</v>
      </c>
      <c r="J32" s="791" t="s">
        <v>0</v>
      </c>
      <c r="K32" s="791" t="s">
        <v>0</v>
      </c>
      <c r="L32" s="791" t="s">
        <v>0</v>
      </c>
      <c r="M32" s="791" t="s">
        <v>0</v>
      </c>
      <c r="N32" s="795">
        <f>F33+G33</f>
        <v>1.6159581700000003</v>
      </c>
      <c r="O32" s="796">
        <f>+N32</f>
        <v>1.6159581700000003</v>
      </c>
      <c r="P32" s="796">
        <f>O32*E32</f>
        <v>96.957490200000024</v>
      </c>
    </row>
    <row r="33" spans="1:21" s="103" customFormat="1" ht="18.75" customHeight="1">
      <c r="A33" s="791"/>
      <c r="B33" s="863"/>
      <c r="C33" s="793"/>
      <c r="D33" s="791"/>
      <c r="E33" s="795"/>
      <c r="F33" s="242">
        <f>F32*$R$7</f>
        <v>1.3018061100000002</v>
      </c>
      <c r="G33" s="242">
        <f>G32*$R$8</f>
        <v>0.31415206000000001</v>
      </c>
      <c r="H33" s="791"/>
      <c r="I33" s="791"/>
      <c r="J33" s="791"/>
      <c r="K33" s="791"/>
      <c r="L33" s="791"/>
      <c r="M33" s="791"/>
      <c r="N33" s="795"/>
      <c r="O33" s="796"/>
      <c r="P33" s="796"/>
    </row>
    <row r="34" spans="1:21" s="103" customFormat="1" ht="18.75" customHeight="1">
      <c r="A34" s="745">
        <v>12</v>
      </c>
      <c r="B34" s="792" t="s">
        <v>394</v>
      </c>
      <c r="C34" s="793" t="s">
        <v>393</v>
      </c>
      <c r="D34" s="791" t="s">
        <v>7</v>
      </c>
      <c r="E34" s="795">
        <v>5.5</v>
      </c>
      <c r="F34" s="323">
        <v>2.4</v>
      </c>
      <c r="G34" s="323">
        <v>1.1000000000000001</v>
      </c>
      <c r="H34" s="791" t="s">
        <v>0</v>
      </c>
      <c r="I34" s="791" t="s">
        <v>0</v>
      </c>
      <c r="J34" s="791" t="s">
        <v>0</v>
      </c>
      <c r="K34" s="791" t="s">
        <v>0</v>
      </c>
      <c r="L34" s="791" t="s">
        <v>0</v>
      </c>
      <c r="M34" s="791" t="s">
        <v>0</v>
      </c>
      <c r="N34" s="795">
        <f>F35+G35</f>
        <v>8.9242460000000001</v>
      </c>
      <c r="O34" s="796">
        <f>+N34</f>
        <v>8.9242460000000001</v>
      </c>
      <c r="P34" s="796">
        <f>O34*E34</f>
        <v>49.083353000000002</v>
      </c>
    </row>
    <row r="35" spans="1:21" s="103" customFormat="1" ht="18.75" customHeight="1">
      <c r="A35" s="746"/>
      <c r="B35" s="792"/>
      <c r="C35" s="793"/>
      <c r="D35" s="791"/>
      <c r="E35" s="795"/>
      <c r="F35" s="322">
        <f>F34*$R$7</f>
        <v>5.5692240000000002</v>
      </c>
      <c r="G35" s="322">
        <f>G34*$R$8</f>
        <v>3.3550220000000004</v>
      </c>
      <c r="H35" s="791"/>
      <c r="I35" s="791"/>
      <c r="J35" s="791"/>
      <c r="K35" s="791"/>
      <c r="L35" s="791"/>
      <c r="M35" s="791"/>
      <c r="N35" s="795"/>
      <c r="O35" s="796"/>
      <c r="P35" s="796"/>
    </row>
    <row r="36" spans="1:21" s="103" customFormat="1" ht="18.75" customHeight="1">
      <c r="A36" s="852">
        <v>8</v>
      </c>
      <c r="B36" s="852" t="s">
        <v>453</v>
      </c>
      <c r="C36" s="853" t="s">
        <v>534</v>
      </c>
      <c r="D36" s="791" t="s">
        <v>1</v>
      </c>
      <c r="E36" s="854">
        <v>1</v>
      </c>
      <c r="F36" s="471">
        <v>0.85</v>
      </c>
      <c r="G36" s="471">
        <v>0.98</v>
      </c>
      <c r="H36" s="852" t="s">
        <v>0</v>
      </c>
      <c r="I36" s="852" t="s">
        <v>0</v>
      </c>
      <c r="J36" s="852" t="s">
        <v>0</v>
      </c>
      <c r="K36" s="852" t="s">
        <v>0</v>
      </c>
      <c r="L36" s="852" t="s">
        <v>0</v>
      </c>
      <c r="M36" s="851" t="s">
        <v>0</v>
      </c>
      <c r="N36" s="851"/>
      <c r="O36" s="851">
        <f>F37+G37</f>
        <v>5.0923617999999999</v>
      </c>
      <c r="P36" s="851">
        <f>O36*E36</f>
        <v>5.0923617999999999</v>
      </c>
    </row>
    <row r="37" spans="1:21" s="103" customFormat="1" ht="18.75" customHeight="1">
      <c r="A37" s="852"/>
      <c r="B37" s="852"/>
      <c r="C37" s="853"/>
      <c r="D37" s="791"/>
      <c r="E37" s="854"/>
      <c r="F37" s="464">
        <f>F36*2.22002</f>
        <v>1.8870169999999999</v>
      </c>
      <c r="G37" s="464">
        <f>G36*3.27076</f>
        <v>3.2053448000000002</v>
      </c>
      <c r="H37" s="852"/>
      <c r="I37" s="852"/>
      <c r="J37" s="852"/>
      <c r="K37" s="852"/>
      <c r="L37" s="852"/>
      <c r="M37" s="851"/>
      <c r="N37" s="851"/>
      <c r="O37" s="851"/>
      <c r="P37" s="851"/>
    </row>
    <row r="38" spans="1:21" s="103" customFormat="1" ht="18.75" customHeight="1">
      <c r="A38" s="797">
        <v>13</v>
      </c>
      <c r="B38" s="792" t="s">
        <v>299</v>
      </c>
      <c r="C38" s="793" t="s">
        <v>332</v>
      </c>
      <c r="D38" s="791" t="s">
        <v>6</v>
      </c>
      <c r="E38" s="795">
        <v>20</v>
      </c>
      <c r="F38" s="223">
        <v>2</v>
      </c>
      <c r="G38" s="223">
        <v>1</v>
      </c>
      <c r="H38" s="791" t="s">
        <v>0</v>
      </c>
      <c r="I38" s="791" t="s">
        <v>0</v>
      </c>
      <c r="J38" s="791" t="s">
        <v>0</v>
      </c>
      <c r="K38" s="791" t="s">
        <v>0</v>
      </c>
      <c r="L38" s="791" t="s">
        <v>0</v>
      </c>
      <c r="M38" s="791" t="s">
        <v>0</v>
      </c>
      <c r="N38" s="795">
        <f>F39+G39</f>
        <v>7.6910400000000001</v>
      </c>
      <c r="O38" s="796">
        <f>+N38</f>
        <v>7.6910400000000001</v>
      </c>
      <c r="P38" s="796">
        <f>O38*E38</f>
        <v>153.82079999999999</v>
      </c>
    </row>
    <row r="39" spans="1:21" s="103" customFormat="1" ht="18.75" customHeight="1">
      <c r="A39" s="797"/>
      <c r="B39" s="792"/>
      <c r="C39" s="793"/>
      <c r="D39" s="791"/>
      <c r="E39" s="795"/>
      <c r="F39" s="242">
        <f>F38*$R$7</f>
        <v>4.6410200000000001</v>
      </c>
      <c r="G39" s="242">
        <f>G38*$R$8</f>
        <v>3.05002</v>
      </c>
      <c r="H39" s="791"/>
      <c r="I39" s="791"/>
      <c r="J39" s="791"/>
      <c r="K39" s="791"/>
      <c r="L39" s="791"/>
      <c r="M39" s="791"/>
      <c r="N39" s="795"/>
      <c r="O39" s="796"/>
      <c r="P39" s="796"/>
    </row>
    <row r="40" spans="1:21" s="103" customFormat="1" ht="18.75" customHeight="1">
      <c r="A40" s="746">
        <v>14</v>
      </c>
      <c r="B40" s="855" t="s">
        <v>9</v>
      </c>
      <c r="C40" s="856" t="s">
        <v>331</v>
      </c>
      <c r="D40" s="857" t="s">
        <v>6</v>
      </c>
      <c r="E40" s="885">
        <v>20</v>
      </c>
      <c r="F40" s="104">
        <v>0</v>
      </c>
      <c r="G40" s="104">
        <v>0</v>
      </c>
      <c r="H40" s="857" t="s">
        <v>0</v>
      </c>
      <c r="I40" s="857" t="s">
        <v>0</v>
      </c>
      <c r="J40" s="860" t="s">
        <v>0</v>
      </c>
      <c r="K40" s="860" t="s">
        <v>0</v>
      </c>
      <c r="L40" s="860" t="s">
        <v>0</v>
      </c>
      <c r="M40" s="860" t="s">
        <v>0</v>
      </c>
      <c r="N40" s="860">
        <f>12*0.1</f>
        <v>1.2000000000000002</v>
      </c>
      <c r="O40" s="861">
        <f>N40</f>
        <v>1.2000000000000002</v>
      </c>
      <c r="P40" s="861">
        <f>O40*E40</f>
        <v>24.000000000000004</v>
      </c>
    </row>
    <row r="41" spans="1:21" s="103" customFormat="1" ht="18.75" customHeight="1">
      <c r="A41" s="791"/>
      <c r="B41" s="855"/>
      <c r="C41" s="856"/>
      <c r="D41" s="857"/>
      <c r="E41" s="885"/>
      <c r="F41" s="242">
        <f>F40*1.98367</f>
        <v>0</v>
      </c>
      <c r="G41" s="242">
        <f>G40*3.50441</f>
        <v>0</v>
      </c>
      <c r="H41" s="857"/>
      <c r="I41" s="857"/>
      <c r="J41" s="860"/>
      <c r="K41" s="860"/>
      <c r="L41" s="860"/>
      <c r="M41" s="860"/>
      <c r="N41" s="860"/>
      <c r="O41" s="861"/>
      <c r="P41" s="861"/>
    </row>
    <row r="42" spans="1:21" s="103" customFormat="1" ht="18.75" customHeight="1">
      <c r="A42" s="224"/>
      <c r="B42" s="230"/>
      <c r="C42" s="263" t="s">
        <v>111</v>
      </c>
      <c r="D42" s="229"/>
      <c r="E42" s="286"/>
      <c r="F42" s="242"/>
      <c r="G42" s="242"/>
      <c r="H42" s="355"/>
      <c r="I42" s="355"/>
      <c r="J42" s="132"/>
      <c r="K42" s="132"/>
      <c r="L42" s="132"/>
      <c r="M42" s="132"/>
      <c r="N42" s="132"/>
      <c r="O42" s="233"/>
      <c r="P42" s="293">
        <f>SUM(P12:P41)</f>
        <v>2368.4870575136006</v>
      </c>
    </row>
    <row r="43" spans="1:21" s="103" customFormat="1" ht="15.75">
      <c r="A43" s="224"/>
      <c r="B43" s="226"/>
      <c r="C43" s="264" t="s">
        <v>281</v>
      </c>
      <c r="D43" s="224"/>
      <c r="E43" s="223"/>
      <c r="F43" s="242"/>
      <c r="G43" s="242"/>
      <c r="H43" s="340"/>
      <c r="I43" s="340"/>
      <c r="J43" s="340"/>
      <c r="K43" s="340"/>
      <c r="L43" s="340"/>
      <c r="M43" s="340"/>
      <c r="N43" s="341"/>
      <c r="O43" s="225"/>
      <c r="P43" s="225"/>
    </row>
    <row r="44" spans="1:21" s="117" customFormat="1" ht="25.15" customHeight="1">
      <c r="A44" s="791">
        <v>1</v>
      </c>
      <c r="B44" s="792" t="s">
        <v>400</v>
      </c>
      <c r="C44" s="793" t="s">
        <v>399</v>
      </c>
      <c r="D44" s="791" t="s">
        <v>8</v>
      </c>
      <c r="E44" s="883">
        <v>707</v>
      </c>
      <c r="F44" s="242">
        <f>35.5/100</f>
        <v>0.35499999999999998</v>
      </c>
      <c r="G44" s="242">
        <f>20.6/100</f>
        <v>0.20600000000000002</v>
      </c>
      <c r="H44" s="791" t="s">
        <v>0</v>
      </c>
      <c r="I44" s="791" t="s">
        <v>0</v>
      </c>
      <c r="J44" s="791" t="s">
        <v>0</v>
      </c>
      <c r="K44" s="791" t="s">
        <v>0</v>
      </c>
      <c r="L44" s="791" t="s">
        <v>0</v>
      </c>
      <c r="M44" s="791" t="s">
        <v>0</v>
      </c>
      <c r="N44" s="795">
        <f>F45+G45</f>
        <v>1.4520851700000001</v>
      </c>
      <c r="O44" s="796">
        <f>N44+N46</f>
        <v>1.8990134700000001</v>
      </c>
      <c r="P44" s="796">
        <f>O44*E44</f>
        <v>1342.6025232900001</v>
      </c>
    </row>
    <row r="45" spans="1:21" s="118" customFormat="1" ht="25.15" customHeight="1">
      <c r="A45" s="791"/>
      <c r="B45" s="792"/>
      <c r="C45" s="793"/>
      <c r="D45" s="791"/>
      <c r="E45" s="884"/>
      <c r="F45" s="242">
        <f>F44*$R$7</f>
        <v>0.82378105000000001</v>
      </c>
      <c r="G45" s="242">
        <f>G44*$R$8</f>
        <v>0.62830412000000002</v>
      </c>
      <c r="H45" s="791"/>
      <c r="I45" s="791"/>
      <c r="J45" s="791"/>
      <c r="K45" s="791"/>
      <c r="L45" s="791"/>
      <c r="M45" s="791"/>
      <c r="N45" s="795"/>
      <c r="O45" s="796"/>
      <c r="P45" s="796"/>
      <c r="Q45" s="117"/>
      <c r="U45" s="118">
        <f>3737+1484</f>
        <v>5221</v>
      </c>
    </row>
    <row r="46" spans="1:21" s="103" customFormat="1" ht="18.75" customHeight="1">
      <c r="A46" s="15"/>
      <c r="B46" s="15"/>
      <c r="C46" s="16"/>
      <c r="D46" s="15"/>
      <c r="E46" s="15"/>
      <c r="F46" s="15"/>
      <c r="G46" s="15"/>
      <c r="H46" s="17" t="s">
        <v>283</v>
      </c>
      <c r="I46" s="340" t="s">
        <v>5</v>
      </c>
      <c r="J46" s="18">
        <v>3</v>
      </c>
      <c r="K46" s="342"/>
      <c r="L46" s="342">
        <v>0.13</v>
      </c>
      <c r="M46" s="360">
        <f>L46*J46*$Q$9</f>
        <v>0.4469283</v>
      </c>
      <c r="N46" s="342">
        <f>M46</f>
        <v>0.4469283</v>
      </c>
      <c r="O46" s="796"/>
      <c r="P46" s="796"/>
    </row>
    <row r="47" spans="1:21" s="103" customFormat="1" ht="18.75" customHeight="1">
      <c r="A47" s="791">
        <v>2</v>
      </c>
      <c r="B47" s="792" t="s">
        <v>387</v>
      </c>
      <c r="C47" s="793" t="s">
        <v>398</v>
      </c>
      <c r="D47" s="791" t="s">
        <v>8</v>
      </c>
      <c r="E47" s="883">
        <v>204</v>
      </c>
      <c r="F47" s="328">
        <f>41.8/100</f>
        <v>0.41799999999999998</v>
      </c>
      <c r="G47" s="328">
        <f>24.4/100</f>
        <v>0.24399999999999999</v>
      </c>
      <c r="H47" s="791" t="s">
        <v>0</v>
      </c>
      <c r="I47" s="791" t="s">
        <v>0</v>
      </c>
      <c r="J47" s="791" t="s">
        <v>0</v>
      </c>
      <c r="K47" s="791" t="s">
        <v>0</v>
      </c>
      <c r="L47" s="791" t="s">
        <v>0</v>
      </c>
      <c r="M47" s="791" t="s">
        <v>0</v>
      </c>
      <c r="N47" s="795">
        <f>F48+G48</f>
        <v>1.7141780600000001</v>
      </c>
      <c r="O47" s="796">
        <f>N47+N49</f>
        <v>2.1611063600000002</v>
      </c>
      <c r="P47" s="796">
        <f>O47*E47</f>
        <v>440.86569744000002</v>
      </c>
    </row>
    <row r="48" spans="1:21" s="103" customFormat="1" ht="18.75" customHeight="1">
      <c r="A48" s="791"/>
      <c r="B48" s="792"/>
      <c r="C48" s="793"/>
      <c r="D48" s="791"/>
      <c r="E48" s="884"/>
      <c r="F48" s="328">
        <f>F47*$R$7</f>
        <v>0.96997317999999999</v>
      </c>
      <c r="G48" s="328">
        <f>G47*$R$8</f>
        <v>0.74420487999999996</v>
      </c>
      <c r="H48" s="791"/>
      <c r="I48" s="791"/>
      <c r="J48" s="791"/>
      <c r="K48" s="791"/>
      <c r="L48" s="791"/>
      <c r="M48" s="791"/>
      <c r="N48" s="795"/>
      <c r="O48" s="796"/>
      <c r="P48" s="796"/>
    </row>
    <row r="49" spans="1:17" s="103" customFormat="1" ht="18.75" customHeight="1">
      <c r="A49" s="15"/>
      <c r="B49" s="15"/>
      <c r="C49" s="16"/>
      <c r="D49" s="15"/>
      <c r="E49" s="15"/>
      <c r="F49" s="15"/>
      <c r="G49" s="15"/>
      <c r="H49" s="17" t="s">
        <v>283</v>
      </c>
      <c r="I49" s="340" t="s">
        <v>5</v>
      </c>
      <c r="J49" s="18">
        <v>3</v>
      </c>
      <c r="K49" s="342"/>
      <c r="L49" s="342">
        <v>0.13</v>
      </c>
      <c r="M49" s="391">
        <f>L49*J49*$Q$9</f>
        <v>0.4469283</v>
      </c>
      <c r="N49" s="342">
        <f>M49</f>
        <v>0.4469283</v>
      </c>
      <c r="O49" s="796"/>
      <c r="P49" s="796"/>
    </row>
    <row r="50" spans="1:17" s="103" customFormat="1" ht="18.75" customHeight="1">
      <c r="A50" s="723">
        <v>3</v>
      </c>
      <c r="B50" s="744" t="s">
        <v>402</v>
      </c>
      <c r="C50" s="741" t="s">
        <v>401</v>
      </c>
      <c r="D50" s="753" t="s">
        <v>8</v>
      </c>
      <c r="E50" s="781">
        <v>204</v>
      </c>
      <c r="F50" s="162">
        <f>51.4/100</f>
        <v>0.51400000000000001</v>
      </c>
      <c r="G50" s="162">
        <f>1.2/100</f>
        <v>1.2E-2</v>
      </c>
      <c r="H50" s="723" t="s">
        <v>0</v>
      </c>
      <c r="I50" s="723" t="s">
        <v>0</v>
      </c>
      <c r="J50" s="723" t="s">
        <v>0</v>
      </c>
      <c r="K50" s="723" t="s">
        <v>0</v>
      </c>
      <c r="L50" s="723" t="s">
        <v>0</v>
      </c>
      <c r="M50" s="723" t="s">
        <v>0</v>
      </c>
      <c r="N50" s="725">
        <f>F51+G51</f>
        <v>1.2293423800000001</v>
      </c>
      <c r="O50" s="770">
        <f>N50+N52</f>
        <v>2.2384835619999999</v>
      </c>
      <c r="P50" s="770">
        <f>E50*O50</f>
        <v>456.65064664799996</v>
      </c>
    </row>
    <row r="51" spans="1:17" s="103" customFormat="1" ht="30" customHeight="1">
      <c r="A51" s="724"/>
      <c r="B51" s="724"/>
      <c r="C51" s="742"/>
      <c r="D51" s="754"/>
      <c r="E51" s="782"/>
      <c r="F51" s="242">
        <f>F50*$R$7</f>
        <v>1.19274214</v>
      </c>
      <c r="G51" s="242">
        <f>G50*$R$8</f>
        <v>3.6600239999999999E-2</v>
      </c>
      <c r="H51" s="724"/>
      <c r="I51" s="724"/>
      <c r="J51" s="724"/>
      <c r="K51" s="724"/>
      <c r="L51" s="724"/>
      <c r="M51" s="724"/>
      <c r="N51" s="726"/>
      <c r="O51" s="771"/>
      <c r="P51" s="771"/>
    </row>
    <row r="52" spans="1:17" s="103" customFormat="1" ht="18.75" customHeight="1">
      <c r="A52" s="256"/>
      <c r="B52" s="256"/>
      <c r="C52" s="114"/>
      <c r="D52" s="256"/>
      <c r="E52" s="256"/>
      <c r="F52" s="256"/>
      <c r="G52" s="256"/>
      <c r="H52" s="168" t="s">
        <v>285</v>
      </c>
      <c r="I52" s="355" t="s">
        <v>5</v>
      </c>
      <c r="J52" s="346">
        <v>0.63</v>
      </c>
      <c r="K52" s="349"/>
      <c r="L52" s="346">
        <v>0.57999999999999996</v>
      </c>
      <c r="M52" s="391">
        <f>L52*J52*$Q$9</f>
        <v>0.41873743799999996</v>
      </c>
      <c r="N52" s="770">
        <f>M52+M53</f>
        <v>1.009141182</v>
      </c>
      <c r="O52" s="771"/>
      <c r="P52" s="771"/>
    </row>
    <row r="53" spans="1:17" s="103" customFormat="1" ht="15.75">
      <c r="A53" s="256"/>
      <c r="B53" s="256"/>
      <c r="C53" s="114"/>
      <c r="D53" s="256"/>
      <c r="E53" s="256"/>
      <c r="F53" s="256"/>
      <c r="G53" s="256"/>
      <c r="H53" s="349" t="s">
        <v>282</v>
      </c>
      <c r="I53" s="355" t="s">
        <v>5</v>
      </c>
      <c r="J53" s="346">
        <v>0.92</v>
      </c>
      <c r="K53" s="349"/>
      <c r="L53" s="346">
        <v>0.56000000000000005</v>
      </c>
      <c r="M53" s="391">
        <f>L53*J53*$Q$9</f>
        <v>0.59040374400000006</v>
      </c>
      <c r="N53" s="772"/>
      <c r="O53" s="772"/>
      <c r="P53" s="772"/>
    </row>
    <row r="54" spans="1:17" s="103" customFormat="1" ht="15.75" customHeight="1">
      <c r="A54" s="760">
        <v>4</v>
      </c>
      <c r="B54" s="744" t="s">
        <v>403</v>
      </c>
      <c r="C54" s="784" t="s">
        <v>386</v>
      </c>
      <c r="D54" s="760" t="s">
        <v>8</v>
      </c>
      <c r="E54" s="781">
        <v>899</v>
      </c>
      <c r="F54" s="162">
        <f>39.7/100</f>
        <v>0.39700000000000002</v>
      </c>
      <c r="G54" s="162">
        <v>0.01</v>
      </c>
      <c r="H54" s="760" t="s">
        <v>0</v>
      </c>
      <c r="I54" s="760" t="s">
        <v>0</v>
      </c>
      <c r="J54" s="760" t="s">
        <v>0</v>
      </c>
      <c r="K54" s="760" t="s">
        <v>0</v>
      </c>
      <c r="L54" s="760" t="s">
        <v>0</v>
      </c>
      <c r="M54" s="760" t="s">
        <v>0</v>
      </c>
      <c r="N54" s="738">
        <f>F55+G55</f>
        <v>0.95174267000000001</v>
      </c>
      <c r="O54" s="743">
        <f>N54+N56</f>
        <v>1.8774572360000001</v>
      </c>
      <c r="P54" s="743">
        <f>E54*O54</f>
        <v>1687.8340551640001</v>
      </c>
      <c r="Q54" s="117"/>
    </row>
    <row r="55" spans="1:17" s="103" customFormat="1" ht="43.5" customHeight="1">
      <c r="A55" s="760"/>
      <c r="B55" s="724"/>
      <c r="C55" s="784"/>
      <c r="D55" s="760"/>
      <c r="E55" s="782"/>
      <c r="F55" s="242">
        <f>F54*$R$7</f>
        <v>0.92124247000000004</v>
      </c>
      <c r="G55" s="242">
        <f>G54*$R$8</f>
        <v>3.0500200000000002E-2</v>
      </c>
      <c r="H55" s="760"/>
      <c r="I55" s="760"/>
      <c r="J55" s="760"/>
      <c r="K55" s="760"/>
      <c r="L55" s="760"/>
      <c r="M55" s="760"/>
      <c r="N55" s="738"/>
      <c r="O55" s="743"/>
      <c r="P55" s="743"/>
    </row>
    <row r="56" spans="1:17" s="103" customFormat="1" ht="15.75">
      <c r="A56" s="256"/>
      <c r="B56" s="256"/>
      <c r="C56" s="114"/>
      <c r="D56" s="256"/>
      <c r="E56" s="256"/>
      <c r="F56" s="256"/>
      <c r="G56" s="256"/>
      <c r="H56" s="168" t="s">
        <v>286</v>
      </c>
      <c r="I56" s="347" t="s">
        <v>5</v>
      </c>
      <c r="J56" s="346">
        <v>0.63</v>
      </c>
      <c r="K56" s="349"/>
      <c r="L56" s="346">
        <v>0.57999999999999996</v>
      </c>
      <c r="M56" s="391">
        <f>L56*J56*$Q$9</f>
        <v>0.41873743799999996</v>
      </c>
      <c r="N56" s="770">
        <f>M56+M57</f>
        <v>0.92571456600000002</v>
      </c>
      <c r="O56" s="743"/>
      <c r="P56" s="743"/>
    </row>
    <row r="57" spans="1:17" s="103" customFormat="1" ht="37.5" customHeight="1">
      <c r="A57" s="256"/>
      <c r="B57" s="256"/>
      <c r="C57" s="114"/>
      <c r="D57" s="256"/>
      <c r="E57" s="256"/>
      <c r="F57" s="256"/>
      <c r="G57" s="256"/>
      <c r="H57" s="349" t="s">
        <v>282</v>
      </c>
      <c r="I57" s="347" t="s">
        <v>5</v>
      </c>
      <c r="J57" s="346">
        <v>0.79</v>
      </c>
      <c r="K57" s="349"/>
      <c r="L57" s="346">
        <v>0.56000000000000005</v>
      </c>
      <c r="M57" s="391">
        <f>L57*J57*$Q$9</f>
        <v>0.50697712800000005</v>
      </c>
      <c r="N57" s="772"/>
      <c r="O57" s="743"/>
      <c r="P57" s="743"/>
    </row>
    <row r="58" spans="1:17" s="103" customFormat="1" ht="37.5" customHeight="1">
      <c r="A58" s="760">
        <v>5</v>
      </c>
      <c r="B58" s="744" t="s">
        <v>404</v>
      </c>
      <c r="C58" s="784" t="s">
        <v>405</v>
      </c>
      <c r="D58" s="760" t="s">
        <v>8</v>
      </c>
      <c r="E58" s="781">
        <v>348</v>
      </c>
      <c r="F58" s="162">
        <f>39.7/100</f>
        <v>0.39700000000000002</v>
      </c>
      <c r="G58" s="162">
        <v>8.0000000000000002E-3</v>
      </c>
      <c r="H58" s="760" t="s">
        <v>0</v>
      </c>
      <c r="I58" s="760" t="s">
        <v>0</v>
      </c>
      <c r="J58" s="760" t="s">
        <v>0</v>
      </c>
      <c r="K58" s="760" t="s">
        <v>0</v>
      </c>
      <c r="L58" s="760" t="s">
        <v>0</v>
      </c>
      <c r="M58" s="760" t="s">
        <v>0</v>
      </c>
      <c r="N58" s="738">
        <f>F59+G59</f>
        <v>0.94564263000000004</v>
      </c>
      <c r="O58" s="743">
        <f>N58+N60</f>
        <v>1.3945649177999999</v>
      </c>
      <c r="P58" s="743">
        <f>E58*O58</f>
        <v>485.30859139439997</v>
      </c>
    </row>
    <row r="59" spans="1:17" s="103" customFormat="1" ht="37.5" customHeight="1">
      <c r="A59" s="760"/>
      <c r="B59" s="724"/>
      <c r="C59" s="784"/>
      <c r="D59" s="760"/>
      <c r="E59" s="782"/>
      <c r="F59" s="328">
        <f>F58*$R$7</f>
        <v>0.92124247000000004</v>
      </c>
      <c r="G59" s="328">
        <f>G58*$R$8</f>
        <v>2.4400160000000001E-2</v>
      </c>
      <c r="H59" s="760"/>
      <c r="I59" s="760"/>
      <c r="J59" s="760"/>
      <c r="K59" s="760"/>
      <c r="L59" s="760"/>
      <c r="M59" s="760"/>
      <c r="N59" s="738"/>
      <c r="O59" s="743"/>
      <c r="P59" s="743"/>
    </row>
    <row r="60" spans="1:17" s="103" customFormat="1" ht="15.75">
      <c r="A60" s="333"/>
      <c r="B60" s="333"/>
      <c r="C60" s="114"/>
      <c r="D60" s="333"/>
      <c r="E60" s="333"/>
      <c r="F60" s="333"/>
      <c r="G60" s="333"/>
      <c r="H60" s="168" t="s">
        <v>406</v>
      </c>
      <c r="I60" s="347" t="s">
        <v>5</v>
      </c>
      <c r="J60" s="346">
        <v>0.183</v>
      </c>
      <c r="K60" s="349"/>
      <c r="L60" s="346">
        <v>0.57999999999999996</v>
      </c>
      <c r="M60" s="391">
        <f>L60*J60*$Q$9</f>
        <v>0.12163325579999998</v>
      </c>
      <c r="N60" s="770">
        <f>M60+M63</f>
        <v>0.44892228779999999</v>
      </c>
      <c r="O60" s="743"/>
      <c r="P60" s="743"/>
    </row>
    <row r="61" spans="1:17" s="103" customFormat="1" ht="15.75">
      <c r="A61" s="333"/>
      <c r="B61" s="333"/>
      <c r="C61" s="114"/>
      <c r="D61" s="333"/>
      <c r="E61" s="333"/>
      <c r="F61" s="333"/>
      <c r="G61" s="333"/>
      <c r="H61" s="168" t="s">
        <v>408</v>
      </c>
      <c r="I61" s="347" t="s">
        <v>5</v>
      </c>
      <c r="J61" s="346">
        <f>7.5/100</f>
        <v>7.4999999999999997E-2</v>
      </c>
      <c r="K61" s="349"/>
      <c r="L61" s="346"/>
      <c r="M61" s="245"/>
      <c r="N61" s="771"/>
      <c r="O61" s="743"/>
      <c r="P61" s="743"/>
    </row>
    <row r="62" spans="1:17" s="103" customFormat="1" ht="15.75">
      <c r="A62" s="333"/>
      <c r="B62" s="333"/>
      <c r="C62" s="114"/>
      <c r="D62" s="333"/>
      <c r="E62" s="333"/>
      <c r="F62" s="333"/>
      <c r="G62" s="333"/>
      <c r="H62" s="168" t="s">
        <v>407</v>
      </c>
      <c r="I62" s="347" t="s">
        <v>5</v>
      </c>
      <c r="J62" s="346">
        <f>11.3/100</f>
        <v>0.113</v>
      </c>
      <c r="K62" s="349"/>
      <c r="L62" s="346"/>
      <c r="M62" s="245"/>
      <c r="N62" s="771"/>
      <c r="O62" s="743"/>
      <c r="P62" s="743"/>
    </row>
    <row r="63" spans="1:17" s="103" customFormat="1" ht="15.75">
      <c r="A63" s="333"/>
      <c r="B63" s="333"/>
      <c r="C63" s="114"/>
      <c r="D63" s="333"/>
      <c r="E63" s="333"/>
      <c r="F63" s="333"/>
      <c r="G63" s="333"/>
      <c r="H63" s="349" t="s">
        <v>282</v>
      </c>
      <c r="I63" s="347" t="s">
        <v>5</v>
      </c>
      <c r="J63" s="346">
        <v>0.51</v>
      </c>
      <c r="K63" s="349"/>
      <c r="L63" s="346">
        <v>0.56000000000000005</v>
      </c>
      <c r="M63" s="391">
        <f>L63*J63*$Q$9</f>
        <v>0.32728903199999998</v>
      </c>
      <c r="N63" s="772"/>
      <c r="O63" s="743"/>
      <c r="P63" s="743"/>
    </row>
    <row r="64" spans="1:17" s="103" customFormat="1" ht="18.75" customHeight="1">
      <c r="A64" s="760">
        <v>6</v>
      </c>
      <c r="B64" s="783" t="s">
        <v>139</v>
      </c>
      <c r="C64" s="784" t="s">
        <v>410</v>
      </c>
      <c r="D64" s="760" t="s">
        <v>8</v>
      </c>
      <c r="E64" s="755">
        <v>180.5</v>
      </c>
      <c r="F64" s="232">
        <v>0.76</v>
      </c>
      <c r="G64" s="162">
        <v>7.3999999999999996E-2</v>
      </c>
      <c r="H64" s="760" t="s">
        <v>0</v>
      </c>
      <c r="I64" s="760" t="s">
        <v>0</v>
      </c>
      <c r="J64" s="760" t="s">
        <v>0</v>
      </c>
      <c r="K64" s="760" t="s">
        <v>0</v>
      </c>
      <c r="L64" s="760" t="s">
        <v>0</v>
      </c>
      <c r="M64" s="760" t="s">
        <v>0</v>
      </c>
      <c r="N64" s="738">
        <f>F65+G65</f>
        <v>1.98928908</v>
      </c>
      <c r="O64" s="743">
        <f>N64+N66</f>
        <v>2.7001526065200001</v>
      </c>
      <c r="P64" s="743">
        <f>E64*O64</f>
        <v>487.37754547686001</v>
      </c>
    </row>
    <row r="65" spans="1:17" s="103" customFormat="1" ht="18.75" customHeight="1">
      <c r="A65" s="760"/>
      <c r="B65" s="760"/>
      <c r="C65" s="784"/>
      <c r="D65" s="760"/>
      <c r="E65" s="756"/>
      <c r="F65" s="242">
        <f>F64*$R$7</f>
        <v>1.7635876000000001</v>
      </c>
      <c r="G65" s="242">
        <f>G64*$R$8</f>
        <v>0.22570147999999998</v>
      </c>
      <c r="H65" s="760"/>
      <c r="I65" s="760"/>
      <c r="J65" s="760"/>
      <c r="K65" s="760"/>
      <c r="L65" s="760"/>
      <c r="M65" s="760"/>
      <c r="N65" s="738"/>
      <c r="O65" s="797"/>
      <c r="P65" s="743"/>
    </row>
    <row r="66" spans="1:17" s="103" customFormat="1" ht="15.75">
      <c r="A66" s="256"/>
      <c r="B66" s="256"/>
      <c r="C66" s="114"/>
      <c r="D66" s="256"/>
      <c r="E66" s="256"/>
      <c r="F66" s="256"/>
      <c r="G66" s="256"/>
      <c r="H66" s="349" t="s">
        <v>133</v>
      </c>
      <c r="I66" s="124" t="s">
        <v>7</v>
      </c>
      <c r="J66" s="76">
        <v>2.3800000000000002E-2</v>
      </c>
      <c r="K66" s="349"/>
      <c r="L66" s="346">
        <v>25.5</v>
      </c>
      <c r="M66" s="391">
        <f>L66*J66*$Q$9</f>
        <v>0.69548919300000001</v>
      </c>
      <c r="N66" s="743">
        <f>M66+M67</f>
        <v>0.71086352651999996</v>
      </c>
      <c r="O66" s="797"/>
      <c r="P66" s="743"/>
    </row>
    <row r="67" spans="1:17" s="112" customFormat="1" ht="15.75">
      <c r="A67" s="234"/>
      <c r="B67" s="234"/>
      <c r="C67" s="327"/>
      <c r="D67" s="234"/>
      <c r="E67" s="234"/>
      <c r="F67" s="234"/>
      <c r="G67" s="234"/>
      <c r="H67" s="165" t="s">
        <v>141</v>
      </c>
      <c r="I67" s="347" t="s">
        <v>8</v>
      </c>
      <c r="J67" s="76">
        <f>2.58/100</f>
        <v>2.58E-2</v>
      </c>
      <c r="K67" s="349"/>
      <c r="L67" s="346">
        <v>0.52</v>
      </c>
      <c r="M67" s="391">
        <f>L67*J67*$Q$9</f>
        <v>1.537433352E-2</v>
      </c>
      <c r="N67" s="797"/>
      <c r="O67" s="797"/>
      <c r="P67" s="743"/>
    </row>
    <row r="68" spans="1:17" s="112" customFormat="1" ht="24" customHeight="1">
      <c r="A68" s="723">
        <v>7</v>
      </c>
      <c r="B68" s="739" t="s">
        <v>525</v>
      </c>
      <c r="C68" s="741" t="s">
        <v>409</v>
      </c>
      <c r="D68" s="760" t="s">
        <v>8</v>
      </c>
      <c r="E68" s="781">
        <f>330</f>
        <v>330</v>
      </c>
      <c r="F68" s="321">
        <f>(22+8.16)/100</f>
        <v>0.30159999999999998</v>
      </c>
      <c r="G68" s="321">
        <f>(14.5+3.68)/100</f>
        <v>0.18179999999999999</v>
      </c>
      <c r="H68" s="723" t="s">
        <v>0</v>
      </c>
      <c r="I68" s="723" t="s">
        <v>0</v>
      </c>
      <c r="J68" s="723" t="s">
        <v>0</v>
      </c>
      <c r="K68" s="723" t="s">
        <v>0</v>
      </c>
      <c r="L68" s="723" t="s">
        <v>0</v>
      </c>
      <c r="M68" s="723" t="s">
        <v>0</v>
      </c>
      <c r="N68" s="725">
        <f>F69+G69</f>
        <v>1.2543594520000001</v>
      </c>
      <c r="O68" s="770">
        <f>N68+N70</f>
        <v>2.744693437</v>
      </c>
      <c r="P68" s="770">
        <f>E68*O68</f>
        <v>905.74883421000004</v>
      </c>
      <c r="Q68" s="112" t="s">
        <v>380</v>
      </c>
    </row>
    <row r="69" spans="1:17" s="112" customFormat="1" ht="24.75" customHeight="1">
      <c r="A69" s="724"/>
      <c r="B69" s="740"/>
      <c r="C69" s="742"/>
      <c r="D69" s="760"/>
      <c r="E69" s="782"/>
      <c r="F69" s="242">
        <f>F68*$R$7</f>
        <v>0.69986581599999997</v>
      </c>
      <c r="G69" s="242">
        <f>G68*$R$8</f>
        <v>0.55449363600000001</v>
      </c>
      <c r="H69" s="724"/>
      <c r="I69" s="724"/>
      <c r="J69" s="724"/>
      <c r="K69" s="724"/>
      <c r="L69" s="724"/>
      <c r="M69" s="724"/>
      <c r="N69" s="726"/>
      <c r="O69" s="771"/>
      <c r="P69" s="771"/>
    </row>
    <row r="70" spans="1:17" s="112" customFormat="1" ht="15.75" customHeight="1">
      <c r="A70" s="256"/>
      <c r="B70" s="256"/>
      <c r="C70" s="114"/>
      <c r="D70" s="256"/>
      <c r="E70" s="256"/>
      <c r="F70" s="163"/>
      <c r="G70" s="163"/>
      <c r="H70" s="349" t="s">
        <v>145</v>
      </c>
      <c r="I70" s="124" t="s">
        <v>7</v>
      </c>
      <c r="J70" s="76">
        <v>5.0999999999999997E-2</v>
      </c>
      <c r="K70" s="349"/>
      <c r="L70" s="358">
        <v>25.5</v>
      </c>
      <c r="M70" s="391">
        <f>L70*J70*$Q$9</f>
        <v>1.4903339849999999</v>
      </c>
      <c r="N70" s="346">
        <f>M70</f>
        <v>1.4903339849999999</v>
      </c>
      <c r="O70" s="772"/>
      <c r="P70" s="772"/>
    </row>
    <row r="71" spans="1:17" s="112" customFormat="1" ht="21" customHeight="1">
      <c r="A71" s="723">
        <v>8</v>
      </c>
      <c r="B71" s="744" t="s">
        <v>414</v>
      </c>
      <c r="C71" s="741" t="s">
        <v>413</v>
      </c>
      <c r="D71" s="760" t="s">
        <v>8</v>
      </c>
      <c r="E71" s="781">
        <v>72</v>
      </c>
      <c r="F71" s="441">
        <f>0.1+2*0.02</f>
        <v>0.14000000000000001</v>
      </c>
      <c r="G71" s="441">
        <f>0.01</f>
        <v>0.01</v>
      </c>
      <c r="H71" s="723" t="s">
        <v>0</v>
      </c>
      <c r="I71" s="723" t="s">
        <v>0</v>
      </c>
      <c r="J71" s="723" t="s">
        <v>0</v>
      </c>
      <c r="K71" s="723" t="s">
        <v>0</v>
      </c>
      <c r="L71" s="723" t="s">
        <v>0</v>
      </c>
      <c r="M71" s="723" t="s">
        <v>0</v>
      </c>
      <c r="N71" s="725">
        <f>F72+G72</f>
        <v>0.35537160000000001</v>
      </c>
      <c r="O71" s="770">
        <f>N71+N73</f>
        <v>6.5793638639999994</v>
      </c>
      <c r="P71" s="770">
        <f>E71*O71</f>
        <v>473.71419820799997</v>
      </c>
      <c r="Q71" s="112" t="s">
        <v>383</v>
      </c>
    </row>
    <row r="72" spans="1:17" s="112" customFormat="1" ht="15.75" customHeight="1">
      <c r="A72" s="724"/>
      <c r="B72" s="724"/>
      <c r="C72" s="742"/>
      <c r="D72" s="760"/>
      <c r="E72" s="782"/>
      <c r="F72" s="441">
        <f>F71*$R$7</f>
        <v>0.32487140000000003</v>
      </c>
      <c r="G72" s="441">
        <f>G71*$R$8</f>
        <v>3.0500200000000002E-2</v>
      </c>
      <c r="H72" s="724"/>
      <c r="I72" s="724"/>
      <c r="J72" s="724"/>
      <c r="K72" s="724"/>
      <c r="L72" s="724"/>
      <c r="M72" s="724"/>
      <c r="N72" s="726"/>
      <c r="O72" s="771"/>
      <c r="P72" s="771"/>
    </row>
    <row r="73" spans="1:17" s="112" customFormat="1" ht="15.75" customHeight="1">
      <c r="A73" s="394"/>
      <c r="B73" s="394"/>
      <c r="C73" s="114"/>
      <c r="D73" s="394"/>
      <c r="E73" s="394"/>
      <c r="F73" s="394"/>
      <c r="G73" s="394"/>
      <c r="H73" s="349" t="s">
        <v>135</v>
      </c>
      <c r="I73" s="347" t="s">
        <v>8</v>
      </c>
      <c r="J73" s="358">
        <v>1.02</v>
      </c>
      <c r="K73" s="349"/>
      <c r="L73" s="346">
        <v>4.8099999999999996</v>
      </c>
      <c r="M73" s="391">
        <f>L73*J73*$Q$9</f>
        <v>5.6223580139999996</v>
      </c>
      <c r="N73" s="770">
        <f>M73+M74</f>
        <v>6.2239922639999996</v>
      </c>
      <c r="O73" s="771"/>
      <c r="P73" s="771"/>
    </row>
    <row r="74" spans="1:17" s="112" customFormat="1" ht="15.75" customHeight="1">
      <c r="A74" s="440"/>
      <c r="B74" s="440"/>
      <c r="C74" s="440"/>
      <c r="D74" s="440"/>
      <c r="E74" s="440"/>
      <c r="F74" s="440"/>
      <c r="G74" s="440"/>
      <c r="H74" s="347" t="s">
        <v>136</v>
      </c>
      <c r="I74" s="347" t="s">
        <v>5</v>
      </c>
      <c r="J74" s="358">
        <v>3.5</v>
      </c>
      <c r="K74" s="349"/>
      <c r="L74" s="346">
        <v>0.15</v>
      </c>
      <c r="M74" s="391">
        <f>L74*J74*$Q$9</f>
        <v>0.60163425000000004</v>
      </c>
      <c r="N74" s="804"/>
      <c r="O74" s="231"/>
      <c r="P74" s="231"/>
    </row>
    <row r="75" spans="1:17" s="112" customFormat="1" ht="15.75" customHeight="1">
      <c r="A75" s="753">
        <v>9</v>
      </c>
      <c r="B75" s="810" t="s">
        <v>379</v>
      </c>
      <c r="C75" s="751" t="s">
        <v>337</v>
      </c>
      <c r="D75" s="753" t="s">
        <v>8</v>
      </c>
      <c r="E75" s="755">
        <v>60.1</v>
      </c>
      <c r="F75" s="442">
        <v>0.81</v>
      </c>
      <c r="G75" s="442">
        <v>0.15</v>
      </c>
      <c r="H75" s="753" t="s">
        <v>0</v>
      </c>
      <c r="I75" s="753" t="s">
        <v>0</v>
      </c>
      <c r="J75" s="753" t="s">
        <v>0</v>
      </c>
      <c r="K75" s="753" t="s">
        <v>0</v>
      </c>
      <c r="L75" s="753" t="s">
        <v>0</v>
      </c>
      <c r="M75" s="753" t="s">
        <v>0</v>
      </c>
      <c r="N75" s="808">
        <f>F76+G76</f>
        <v>2.3371161000000003</v>
      </c>
      <c r="O75" s="757">
        <f>N75+N77</f>
        <v>8.561108363999999</v>
      </c>
      <c r="P75" s="757">
        <f>E75*O75</f>
        <v>514.52261267639994</v>
      </c>
      <c r="Q75" s="112" t="s">
        <v>383</v>
      </c>
    </row>
    <row r="76" spans="1:17" s="112" customFormat="1" ht="15.75" customHeight="1">
      <c r="A76" s="754"/>
      <c r="B76" s="754"/>
      <c r="C76" s="752"/>
      <c r="D76" s="754"/>
      <c r="E76" s="756"/>
      <c r="F76" s="441">
        <f>F75*$R$7</f>
        <v>1.8796131000000003</v>
      </c>
      <c r="G76" s="441">
        <f>G75*$R$8</f>
        <v>0.45750299999999999</v>
      </c>
      <c r="H76" s="754"/>
      <c r="I76" s="754"/>
      <c r="J76" s="754"/>
      <c r="K76" s="754"/>
      <c r="L76" s="754"/>
      <c r="M76" s="754"/>
      <c r="N76" s="809"/>
      <c r="O76" s="758"/>
      <c r="P76" s="806"/>
    </row>
    <row r="77" spans="1:17" s="112" customFormat="1" ht="15.75" customHeight="1">
      <c r="A77" s="134"/>
      <c r="B77" s="134"/>
      <c r="C77" s="135"/>
      <c r="D77" s="134"/>
      <c r="E77" s="134"/>
      <c r="F77" s="134"/>
      <c r="G77" s="134"/>
      <c r="H77" s="355" t="s">
        <v>136</v>
      </c>
      <c r="I77" s="355" t="s">
        <v>5</v>
      </c>
      <c r="J77" s="80">
        <v>3.5</v>
      </c>
      <c r="K77" s="362"/>
      <c r="L77" s="357">
        <v>0.15</v>
      </c>
      <c r="M77" s="391">
        <f>L77*J77*$Q$9</f>
        <v>0.60163425000000004</v>
      </c>
      <c r="N77" s="757">
        <f>M77+M78</f>
        <v>6.2239922639999996</v>
      </c>
      <c r="O77" s="758"/>
      <c r="P77" s="806"/>
    </row>
    <row r="78" spans="1:17" s="112" customFormat="1" ht="33.75" customHeight="1">
      <c r="A78" s="362"/>
      <c r="B78" s="362"/>
      <c r="C78" s="362"/>
      <c r="D78" s="362"/>
      <c r="E78" s="362"/>
      <c r="F78" s="362"/>
      <c r="G78" s="362"/>
      <c r="H78" s="355" t="s">
        <v>289</v>
      </c>
      <c r="I78" s="355" t="s">
        <v>8</v>
      </c>
      <c r="J78" s="80">
        <v>1.02</v>
      </c>
      <c r="K78" s="362"/>
      <c r="L78" s="357">
        <v>4.8099999999999996</v>
      </c>
      <c r="M78" s="391">
        <f>L78*J78*$Q$9</f>
        <v>5.6223580139999996</v>
      </c>
      <c r="N78" s="759"/>
      <c r="O78" s="759"/>
      <c r="P78" s="807"/>
    </row>
    <row r="79" spans="1:17" s="112" customFormat="1" ht="15.75" customHeight="1">
      <c r="A79" s="723">
        <v>10</v>
      </c>
      <c r="B79" s="744" t="s">
        <v>134</v>
      </c>
      <c r="C79" s="741" t="s">
        <v>338</v>
      </c>
      <c r="D79" s="723" t="s">
        <v>8</v>
      </c>
      <c r="E79" s="781">
        <v>76</v>
      </c>
      <c r="F79" s="232">
        <v>1.61</v>
      </c>
      <c r="G79" s="232">
        <v>0.05</v>
      </c>
      <c r="H79" s="723" t="s">
        <v>0</v>
      </c>
      <c r="I79" s="723" t="s">
        <v>0</v>
      </c>
      <c r="J79" s="723" t="s">
        <v>0</v>
      </c>
      <c r="K79" s="723" t="s">
        <v>0</v>
      </c>
      <c r="L79" s="723" t="s">
        <v>0</v>
      </c>
      <c r="M79" s="723" t="s">
        <v>0</v>
      </c>
      <c r="N79" s="725">
        <f>F80+G80</f>
        <v>3.8885221000000003</v>
      </c>
      <c r="O79" s="743">
        <f>N79+N81</f>
        <v>15.365411649999999</v>
      </c>
      <c r="P79" s="743">
        <f>E79*O79</f>
        <v>1167.7712853999999</v>
      </c>
    </row>
    <row r="80" spans="1:17" s="112" customFormat="1" ht="42" customHeight="1">
      <c r="A80" s="724"/>
      <c r="B80" s="724"/>
      <c r="C80" s="742"/>
      <c r="D80" s="724"/>
      <c r="E80" s="782"/>
      <c r="F80" s="242">
        <f>F79*$R$7</f>
        <v>3.7360211000000003</v>
      </c>
      <c r="G80" s="242">
        <f>G79*$R$8</f>
        <v>0.152501</v>
      </c>
      <c r="H80" s="724"/>
      <c r="I80" s="724"/>
      <c r="J80" s="724"/>
      <c r="K80" s="724"/>
      <c r="L80" s="724"/>
      <c r="M80" s="724"/>
      <c r="N80" s="726"/>
      <c r="O80" s="743"/>
      <c r="P80" s="743"/>
    </row>
    <row r="81" spans="1:17" s="112" customFormat="1" ht="15.75" customHeight="1">
      <c r="A81" s="256"/>
      <c r="B81" s="256"/>
      <c r="C81" s="114"/>
      <c r="D81" s="256"/>
      <c r="E81" s="256"/>
      <c r="F81" s="256"/>
      <c r="G81" s="256"/>
      <c r="H81" s="349" t="s">
        <v>289</v>
      </c>
      <c r="I81" s="347" t="s">
        <v>8</v>
      </c>
      <c r="J81" s="358">
        <v>1</v>
      </c>
      <c r="K81" s="349"/>
      <c r="L81" s="346">
        <v>4.8099999999999996</v>
      </c>
      <c r="M81" s="391">
        <f>L81*J81*$Q$9</f>
        <v>5.512115699999999</v>
      </c>
      <c r="N81" s="770">
        <f>M81+M83+M82</f>
        <v>11.476889549999999</v>
      </c>
      <c r="O81" s="743"/>
      <c r="P81" s="743"/>
    </row>
    <row r="82" spans="1:17" s="112" customFormat="1" ht="15.75" customHeight="1">
      <c r="A82" s="256"/>
      <c r="B82" s="256"/>
      <c r="C82" s="114"/>
      <c r="D82" s="256"/>
      <c r="E82" s="256"/>
      <c r="F82" s="256"/>
      <c r="G82" s="256"/>
      <c r="H82" s="355" t="s">
        <v>295</v>
      </c>
      <c r="I82" s="347" t="s">
        <v>5</v>
      </c>
      <c r="J82" s="358">
        <v>4</v>
      </c>
      <c r="K82" s="349"/>
      <c r="L82" s="342">
        <v>1.17</v>
      </c>
      <c r="M82" s="391">
        <f>L82*J82*$Q$9</f>
        <v>5.3631395999999993</v>
      </c>
      <c r="N82" s="771"/>
      <c r="O82" s="743"/>
      <c r="P82" s="743"/>
    </row>
    <row r="83" spans="1:17" s="112" customFormat="1" ht="15.75" customHeight="1">
      <c r="A83" s="234"/>
      <c r="B83" s="234"/>
      <c r="C83" s="327"/>
      <c r="D83" s="234"/>
      <c r="E83" s="234"/>
      <c r="F83" s="234"/>
      <c r="G83" s="234"/>
      <c r="H83" s="347" t="s">
        <v>136</v>
      </c>
      <c r="I83" s="347" t="s">
        <v>5</v>
      </c>
      <c r="J83" s="358">
        <v>3.5</v>
      </c>
      <c r="K83" s="349"/>
      <c r="L83" s="346">
        <v>0.15</v>
      </c>
      <c r="M83" s="391">
        <f>L83*J83*$Q$9</f>
        <v>0.60163425000000004</v>
      </c>
      <c r="N83" s="804"/>
      <c r="O83" s="743"/>
      <c r="P83" s="743"/>
    </row>
    <row r="84" spans="1:17" s="127" customFormat="1" ht="24" customHeight="1">
      <c r="A84" s="723">
        <v>11</v>
      </c>
      <c r="B84" s="739" t="s">
        <v>416</v>
      </c>
      <c r="C84" s="741" t="s">
        <v>415</v>
      </c>
      <c r="D84" s="723" t="s">
        <v>8</v>
      </c>
      <c r="E84" s="781">
        <v>30</v>
      </c>
      <c r="F84" s="439">
        <v>1.42</v>
      </c>
      <c r="G84" s="439">
        <f>0.94/100</f>
        <v>9.3999999999999986E-3</v>
      </c>
      <c r="H84" s="723" t="s">
        <v>0</v>
      </c>
      <c r="I84" s="723" t="s">
        <v>0</v>
      </c>
      <c r="J84" s="723" t="s">
        <v>0</v>
      </c>
      <c r="K84" s="723" t="s">
        <v>0</v>
      </c>
      <c r="L84" s="723" t="s">
        <v>0</v>
      </c>
      <c r="M84" s="723" t="s">
        <v>0</v>
      </c>
      <c r="N84" s="725">
        <f>F85+G85</f>
        <v>3.323794388</v>
      </c>
      <c r="O84" s="770">
        <f>N84+N86</f>
        <v>17.075434387999998</v>
      </c>
      <c r="P84" s="770">
        <f>E84*O84</f>
        <v>512.26303163999989</v>
      </c>
      <c r="Q84" s="127" t="s">
        <v>381</v>
      </c>
    </row>
    <row r="85" spans="1:17" s="127" customFormat="1" ht="24" customHeight="1">
      <c r="A85" s="724"/>
      <c r="B85" s="740"/>
      <c r="C85" s="742"/>
      <c r="D85" s="724"/>
      <c r="E85" s="782"/>
      <c r="F85" s="441">
        <f>F84*$R$7</f>
        <v>3.2951242000000001</v>
      </c>
      <c r="G85" s="441">
        <f>G84*$R$8</f>
        <v>2.8670187999999996E-2</v>
      </c>
      <c r="H85" s="724"/>
      <c r="I85" s="724"/>
      <c r="J85" s="724"/>
      <c r="K85" s="724"/>
      <c r="L85" s="724"/>
      <c r="M85" s="724"/>
      <c r="N85" s="726"/>
      <c r="O85" s="771"/>
      <c r="P85" s="771"/>
      <c r="Q85" s="127" t="s">
        <v>382</v>
      </c>
    </row>
    <row r="86" spans="1:17" s="127" customFormat="1" ht="15" customHeight="1">
      <c r="A86" s="256"/>
      <c r="B86" s="256"/>
      <c r="C86" s="114"/>
      <c r="D86" s="256"/>
      <c r="E86" s="256"/>
      <c r="F86" s="394"/>
      <c r="G86" s="394"/>
      <c r="H86" s="168" t="s">
        <v>157</v>
      </c>
      <c r="I86" s="347" t="s">
        <v>4</v>
      </c>
      <c r="J86" s="358">
        <v>4</v>
      </c>
      <c r="K86" s="349"/>
      <c r="L86" s="76">
        <v>3</v>
      </c>
      <c r="M86" s="391">
        <f>L86*J86*$Q$9</f>
        <v>13.751639999999998</v>
      </c>
      <c r="N86" s="345">
        <f>+M86</f>
        <v>13.751639999999998</v>
      </c>
      <c r="O86" s="772"/>
      <c r="P86" s="772"/>
    </row>
    <row r="87" spans="1:17" s="127" customFormat="1" ht="15" customHeight="1">
      <c r="A87" s="723">
        <v>12</v>
      </c>
      <c r="B87" s="739" t="s">
        <v>419</v>
      </c>
      <c r="C87" s="741" t="s">
        <v>417</v>
      </c>
      <c r="D87" s="723" t="s">
        <v>8</v>
      </c>
      <c r="E87" s="781">
        <v>30</v>
      </c>
      <c r="F87" s="439">
        <f>63.1/100</f>
        <v>0.63100000000000001</v>
      </c>
      <c r="G87" s="162">
        <f>0.31/100</f>
        <v>3.0999999999999999E-3</v>
      </c>
      <c r="H87" s="723" t="s">
        <v>0</v>
      </c>
      <c r="I87" s="723" t="s">
        <v>0</v>
      </c>
      <c r="J87" s="723" t="s">
        <v>0</v>
      </c>
      <c r="K87" s="723" t="s">
        <v>0</v>
      </c>
      <c r="L87" s="723" t="s">
        <v>0</v>
      </c>
      <c r="M87" s="723" t="s">
        <v>0</v>
      </c>
      <c r="N87" s="725">
        <f>F88+G88</f>
        <v>1.4736968720000001</v>
      </c>
      <c r="O87" s="770">
        <f>N87+N89</f>
        <v>3.8802338720000003</v>
      </c>
      <c r="P87" s="770">
        <f>E87*O87</f>
        <v>116.40701616000001</v>
      </c>
    </row>
    <row r="88" spans="1:17" s="127" customFormat="1" ht="19.5" customHeight="1">
      <c r="A88" s="724"/>
      <c r="B88" s="740"/>
      <c r="C88" s="742"/>
      <c r="D88" s="724"/>
      <c r="E88" s="782"/>
      <c r="F88" s="328">
        <f>F87*$R$7</f>
        <v>1.4642418100000001</v>
      </c>
      <c r="G88" s="328">
        <f>G87*$R$8</f>
        <v>9.4550620000000002E-3</v>
      </c>
      <c r="H88" s="724"/>
      <c r="I88" s="724"/>
      <c r="J88" s="724"/>
      <c r="K88" s="724"/>
      <c r="L88" s="724"/>
      <c r="M88" s="724"/>
      <c r="N88" s="726"/>
      <c r="O88" s="771"/>
      <c r="P88" s="771"/>
    </row>
    <row r="89" spans="1:17" s="127" customFormat="1" ht="15" customHeight="1">
      <c r="A89" s="333"/>
      <c r="B89" s="333"/>
      <c r="C89" s="114"/>
      <c r="D89" s="333"/>
      <c r="E89" s="333"/>
      <c r="F89" s="333"/>
      <c r="G89" s="333"/>
      <c r="H89" s="168" t="s">
        <v>418</v>
      </c>
      <c r="I89" s="347" t="s">
        <v>4</v>
      </c>
      <c r="J89" s="358">
        <v>1.05</v>
      </c>
      <c r="K89" s="349"/>
      <c r="L89" s="76">
        <v>2</v>
      </c>
      <c r="M89" s="391">
        <f>L89*J89*$Q$9</f>
        <v>2.4065370000000001</v>
      </c>
      <c r="N89" s="345">
        <f>+M89</f>
        <v>2.4065370000000001</v>
      </c>
      <c r="O89" s="772"/>
      <c r="P89" s="772"/>
    </row>
    <row r="90" spans="1:17" s="127" customFormat="1" ht="15" customHeight="1">
      <c r="A90" s="723">
        <v>13</v>
      </c>
      <c r="B90" s="739" t="s">
        <v>411</v>
      </c>
      <c r="C90" s="741" t="s">
        <v>357</v>
      </c>
      <c r="D90" s="723" t="s">
        <v>8</v>
      </c>
      <c r="E90" s="781">
        <v>195</v>
      </c>
      <c r="F90" s="232">
        <v>0.23</v>
      </c>
      <c r="G90" s="232">
        <v>0.02</v>
      </c>
      <c r="H90" s="723" t="s">
        <v>0</v>
      </c>
      <c r="I90" s="723" t="s">
        <v>0</v>
      </c>
      <c r="J90" s="723" t="s">
        <v>0</v>
      </c>
      <c r="K90" s="723" t="s">
        <v>0</v>
      </c>
      <c r="L90" s="723" t="s">
        <v>0</v>
      </c>
      <c r="M90" s="723" t="s">
        <v>0</v>
      </c>
      <c r="N90" s="725">
        <f>F91+G91</f>
        <v>0.59471770000000002</v>
      </c>
      <c r="O90" s="770">
        <f>N90+M92</f>
        <v>4.2819334734999996</v>
      </c>
      <c r="P90" s="770">
        <f>E90*O90</f>
        <v>834.97702733249992</v>
      </c>
    </row>
    <row r="91" spans="1:17" s="127" customFormat="1" ht="30.75" customHeight="1">
      <c r="A91" s="724"/>
      <c r="B91" s="740"/>
      <c r="C91" s="742"/>
      <c r="D91" s="724"/>
      <c r="E91" s="782"/>
      <c r="F91" s="242">
        <f>F90*$R$7</f>
        <v>0.53371730000000006</v>
      </c>
      <c r="G91" s="242">
        <f>G90*$R$8</f>
        <v>6.1000400000000003E-2</v>
      </c>
      <c r="H91" s="724"/>
      <c r="I91" s="724"/>
      <c r="J91" s="724"/>
      <c r="K91" s="724"/>
      <c r="L91" s="724"/>
      <c r="M91" s="724"/>
      <c r="N91" s="726"/>
      <c r="O91" s="771"/>
      <c r="P91" s="771"/>
    </row>
    <row r="92" spans="1:17" s="103" customFormat="1" ht="18.75" customHeight="1">
      <c r="A92" s="256"/>
      <c r="B92" s="256"/>
      <c r="C92" s="114"/>
      <c r="D92" s="256"/>
      <c r="E92" s="256"/>
      <c r="F92" s="256"/>
      <c r="G92" s="256"/>
      <c r="H92" s="349" t="s">
        <v>215</v>
      </c>
      <c r="I92" s="347" t="s">
        <v>8</v>
      </c>
      <c r="J92" s="346">
        <v>1.0149999999999999</v>
      </c>
      <c r="K92" s="349"/>
      <c r="L92" s="346">
        <v>3.17</v>
      </c>
      <c r="M92" s="391">
        <f>L92*J92*$Q$9</f>
        <v>3.6872157734999993</v>
      </c>
      <c r="N92" s="344">
        <f>M92</f>
        <v>3.6872157734999993</v>
      </c>
      <c r="O92" s="771"/>
      <c r="P92" s="771"/>
    </row>
    <row r="93" spans="1:17" s="103" customFormat="1" ht="18.75" customHeight="1">
      <c r="A93" s="723">
        <v>14</v>
      </c>
      <c r="B93" s="739" t="s">
        <v>9</v>
      </c>
      <c r="C93" s="741" t="s">
        <v>412</v>
      </c>
      <c r="D93" s="723" t="s">
        <v>8</v>
      </c>
      <c r="E93" s="781">
        <v>195</v>
      </c>
      <c r="F93" s="326">
        <v>0.23</v>
      </c>
      <c r="G93" s="326">
        <v>0.02</v>
      </c>
      <c r="H93" s="723" t="s">
        <v>0</v>
      </c>
      <c r="I93" s="723" t="s">
        <v>0</v>
      </c>
      <c r="J93" s="723" t="s">
        <v>0</v>
      </c>
      <c r="K93" s="723" t="s">
        <v>0</v>
      </c>
      <c r="L93" s="723" t="s">
        <v>0</v>
      </c>
      <c r="M93" s="723" t="s">
        <v>0</v>
      </c>
      <c r="N93" s="725">
        <f>F94+G94</f>
        <v>0.59471770000000002</v>
      </c>
      <c r="O93" s="770">
        <f>N93+M95</f>
        <v>1.9905091599999998</v>
      </c>
      <c r="P93" s="770">
        <f>E93*O93</f>
        <v>388.14928619999995</v>
      </c>
    </row>
    <row r="94" spans="1:17" s="103" customFormat="1" ht="18.75" customHeight="1">
      <c r="A94" s="724"/>
      <c r="B94" s="740"/>
      <c r="C94" s="742"/>
      <c r="D94" s="724"/>
      <c r="E94" s="782"/>
      <c r="F94" s="328">
        <f>F93*$R$7</f>
        <v>0.53371730000000006</v>
      </c>
      <c r="G94" s="328">
        <f>G93*$R$8</f>
        <v>6.1000400000000003E-2</v>
      </c>
      <c r="H94" s="724"/>
      <c r="I94" s="724"/>
      <c r="J94" s="724"/>
      <c r="K94" s="724"/>
      <c r="L94" s="724"/>
      <c r="M94" s="724"/>
      <c r="N94" s="726"/>
      <c r="O94" s="771"/>
      <c r="P94" s="771"/>
    </row>
    <row r="95" spans="1:17" s="103" customFormat="1" ht="18.75" customHeight="1">
      <c r="A95" s="333"/>
      <c r="B95" s="333"/>
      <c r="C95" s="114"/>
      <c r="D95" s="333"/>
      <c r="E95" s="333"/>
      <c r="F95" s="333"/>
      <c r="G95" s="333"/>
      <c r="H95" s="349" t="s">
        <v>360</v>
      </c>
      <c r="I95" s="347" t="s">
        <v>8</v>
      </c>
      <c r="J95" s="346">
        <v>1.0149999999999999</v>
      </c>
      <c r="K95" s="349"/>
      <c r="L95" s="346">
        <v>1.2</v>
      </c>
      <c r="M95" s="391">
        <f>L95*J95*$Q$9</f>
        <v>1.3957914599999997</v>
      </c>
      <c r="N95" s="344">
        <f>M95</f>
        <v>1.3957914599999997</v>
      </c>
      <c r="O95" s="771"/>
      <c r="P95" s="771"/>
    </row>
    <row r="96" spans="1:17" s="103" customFormat="1" ht="18.75" customHeight="1">
      <c r="A96" s="723">
        <v>15</v>
      </c>
      <c r="B96" s="744" t="s">
        <v>9</v>
      </c>
      <c r="C96" s="856" t="s">
        <v>295</v>
      </c>
      <c r="D96" s="857" t="s">
        <v>5</v>
      </c>
      <c r="E96" s="887">
        <v>35</v>
      </c>
      <c r="F96" s="326"/>
      <c r="G96" s="326"/>
      <c r="H96" s="723" t="s">
        <v>0</v>
      </c>
      <c r="I96" s="723" t="s">
        <v>0</v>
      </c>
      <c r="J96" s="723" t="s">
        <v>0</v>
      </c>
      <c r="K96" s="723" t="s">
        <v>0</v>
      </c>
      <c r="L96" s="723" t="s">
        <v>0</v>
      </c>
      <c r="M96" s="723" t="s">
        <v>0</v>
      </c>
      <c r="N96" s="725">
        <f>F97+G97</f>
        <v>0</v>
      </c>
      <c r="O96" s="770">
        <f>N96+N98</f>
        <v>2.2919399999999999</v>
      </c>
      <c r="P96" s="770">
        <f>E96*O96</f>
        <v>80.2179</v>
      </c>
    </row>
    <row r="97" spans="1:16" s="103" customFormat="1" ht="18.75" customHeight="1">
      <c r="A97" s="724"/>
      <c r="B97" s="790"/>
      <c r="C97" s="856"/>
      <c r="D97" s="857"/>
      <c r="E97" s="887"/>
      <c r="F97" s="328"/>
      <c r="G97" s="328"/>
      <c r="H97" s="724"/>
      <c r="I97" s="724"/>
      <c r="J97" s="724"/>
      <c r="K97" s="724"/>
      <c r="L97" s="724"/>
      <c r="M97" s="724"/>
      <c r="N97" s="726"/>
      <c r="O97" s="771"/>
      <c r="P97" s="771"/>
    </row>
    <row r="98" spans="1:16" s="103" customFormat="1" ht="18.75" customHeight="1">
      <c r="A98" s="333"/>
      <c r="B98" s="333"/>
      <c r="C98" s="114"/>
      <c r="D98" s="333"/>
      <c r="E98" s="333"/>
      <c r="F98" s="333"/>
      <c r="G98" s="333"/>
      <c r="H98" s="398" t="s">
        <v>295</v>
      </c>
      <c r="I98" s="347" t="s">
        <v>5</v>
      </c>
      <c r="J98" s="356">
        <v>1</v>
      </c>
      <c r="K98" s="349"/>
      <c r="L98" s="346">
        <v>2</v>
      </c>
      <c r="M98" s="391">
        <f>L98*J98*$Q$9</f>
        <v>2.2919399999999999</v>
      </c>
      <c r="N98" s="344">
        <f>M98</f>
        <v>2.2919399999999999</v>
      </c>
      <c r="O98" s="771"/>
      <c r="P98" s="771"/>
    </row>
    <row r="99" spans="1:16" s="112" customFormat="1" ht="24.75" customHeight="1">
      <c r="A99" s="791">
        <v>16</v>
      </c>
      <c r="B99" s="792" t="s">
        <v>292</v>
      </c>
      <c r="C99" s="793" t="s">
        <v>358</v>
      </c>
      <c r="D99" s="791" t="s">
        <v>250</v>
      </c>
      <c r="E99" s="795">
        <v>54</v>
      </c>
      <c r="F99" s="298">
        <f>8.1/100</f>
        <v>8.1000000000000003E-2</v>
      </c>
      <c r="G99" s="173">
        <f>0.2/100</f>
        <v>2E-3</v>
      </c>
      <c r="H99" s="791" t="s">
        <v>0</v>
      </c>
      <c r="I99" s="791" t="s">
        <v>0</v>
      </c>
      <c r="J99" s="791"/>
      <c r="K99" s="791" t="s">
        <v>0</v>
      </c>
      <c r="L99" s="791" t="s">
        <v>0</v>
      </c>
      <c r="M99" s="791" t="s">
        <v>0</v>
      </c>
      <c r="N99" s="795">
        <f>F100+G100</f>
        <v>0.19406135000000002</v>
      </c>
      <c r="O99" s="796">
        <f>N99+N101</f>
        <v>1.3400313499999998</v>
      </c>
      <c r="P99" s="796">
        <f>O99*E99</f>
        <v>72.361692899999994</v>
      </c>
    </row>
    <row r="100" spans="1:16" s="112" customFormat="1" ht="21" customHeight="1">
      <c r="A100" s="791"/>
      <c r="B100" s="792"/>
      <c r="C100" s="793"/>
      <c r="D100" s="791"/>
      <c r="E100" s="795"/>
      <c r="F100" s="228">
        <f>F99*$R$7</f>
        <v>0.18796131000000002</v>
      </c>
      <c r="G100" s="242">
        <f>G99*$R$8</f>
        <v>6.1000400000000001E-3</v>
      </c>
      <c r="H100" s="791"/>
      <c r="I100" s="791"/>
      <c r="J100" s="791"/>
      <c r="K100" s="791"/>
      <c r="L100" s="791"/>
      <c r="M100" s="791"/>
      <c r="N100" s="795"/>
      <c r="O100" s="796"/>
      <c r="P100" s="796"/>
    </row>
    <row r="101" spans="1:16" s="112" customFormat="1" ht="25.5" customHeight="1">
      <c r="A101" s="15"/>
      <c r="B101" s="15"/>
      <c r="C101" s="16"/>
      <c r="D101" s="15"/>
      <c r="E101" s="15"/>
      <c r="F101" s="15"/>
      <c r="G101" s="15"/>
      <c r="H101" s="17" t="s">
        <v>296</v>
      </c>
      <c r="I101" s="340" t="s">
        <v>250</v>
      </c>
      <c r="J101" s="18">
        <v>1</v>
      </c>
      <c r="K101" s="342"/>
      <c r="L101" s="342">
        <v>1</v>
      </c>
      <c r="M101" s="391">
        <f>L101*J101*$Q$9</f>
        <v>1.1459699999999999</v>
      </c>
      <c r="N101" s="342">
        <f>M101</f>
        <v>1.1459699999999999</v>
      </c>
      <c r="O101" s="796"/>
      <c r="P101" s="796"/>
    </row>
    <row r="102" spans="1:16" s="131" customFormat="1" ht="24.75" customHeight="1">
      <c r="A102" s="791">
        <v>17</v>
      </c>
      <c r="B102" s="792" t="s">
        <v>9</v>
      </c>
      <c r="C102" s="793" t="s">
        <v>339</v>
      </c>
      <c r="D102" s="791" t="s">
        <v>284</v>
      </c>
      <c r="E102" s="794">
        <v>9</v>
      </c>
      <c r="F102" s="223"/>
      <c r="G102" s="223"/>
      <c r="H102" s="791" t="s">
        <v>0</v>
      </c>
      <c r="I102" s="791" t="s">
        <v>0</v>
      </c>
      <c r="J102" s="791" t="s">
        <v>0</v>
      </c>
      <c r="K102" s="791" t="s">
        <v>0</v>
      </c>
      <c r="L102" s="791" t="s">
        <v>0</v>
      </c>
      <c r="M102" s="791" t="s">
        <v>0</v>
      </c>
      <c r="N102" s="795">
        <f>F103+G103</f>
        <v>9</v>
      </c>
      <c r="O102" s="796">
        <f>N102+N104</f>
        <v>10.718954999999999</v>
      </c>
      <c r="P102" s="796">
        <f>O102*E102</f>
        <v>96.470594999999989</v>
      </c>
    </row>
    <row r="103" spans="1:16" s="131" customFormat="1" ht="24.75" customHeight="1">
      <c r="A103" s="791"/>
      <c r="B103" s="792"/>
      <c r="C103" s="793"/>
      <c r="D103" s="791"/>
      <c r="E103" s="794"/>
      <c r="F103" s="242">
        <v>7</v>
      </c>
      <c r="G103" s="242">
        <v>2</v>
      </c>
      <c r="H103" s="791"/>
      <c r="I103" s="791"/>
      <c r="J103" s="791"/>
      <c r="K103" s="791"/>
      <c r="L103" s="791"/>
      <c r="M103" s="791"/>
      <c r="N103" s="795"/>
      <c r="O103" s="796"/>
      <c r="P103" s="796"/>
    </row>
    <row r="104" spans="1:16" s="131" customFormat="1" ht="24.75" customHeight="1">
      <c r="A104" s="15"/>
      <c r="B104" s="15"/>
      <c r="C104" s="16"/>
      <c r="D104" s="15"/>
      <c r="E104" s="15"/>
      <c r="F104" s="15"/>
      <c r="G104" s="15"/>
      <c r="H104" s="17" t="s">
        <v>290</v>
      </c>
      <c r="I104" s="340" t="s">
        <v>284</v>
      </c>
      <c r="J104" s="18">
        <v>1</v>
      </c>
      <c r="K104" s="342"/>
      <c r="L104" s="342">
        <v>1.5</v>
      </c>
      <c r="M104" s="391">
        <f>L104*J104*$Q$9</f>
        <v>1.7189549999999998</v>
      </c>
      <c r="N104" s="342">
        <f>M104</f>
        <v>1.7189549999999998</v>
      </c>
      <c r="O104" s="796"/>
      <c r="P104" s="796"/>
    </row>
    <row r="105" spans="1:16" s="133" customFormat="1" ht="15.75">
      <c r="A105" s="723">
        <v>19</v>
      </c>
      <c r="B105" s="744" t="s">
        <v>294</v>
      </c>
      <c r="C105" s="856" t="s">
        <v>359</v>
      </c>
      <c r="D105" s="857" t="s">
        <v>8</v>
      </c>
      <c r="E105" s="738">
        <f>1.6+19.5+2.3</f>
        <v>23.400000000000002</v>
      </c>
      <c r="F105" s="297">
        <v>1.34</v>
      </c>
      <c r="G105" s="297">
        <v>0.33</v>
      </c>
      <c r="H105" s="723" t="s">
        <v>0</v>
      </c>
      <c r="I105" s="723" t="s">
        <v>0</v>
      </c>
      <c r="J105" s="723" t="s">
        <v>0</v>
      </c>
      <c r="K105" s="723" t="s">
        <v>0</v>
      </c>
      <c r="L105" s="723" t="s">
        <v>0</v>
      </c>
      <c r="M105" s="723" t="s">
        <v>0</v>
      </c>
      <c r="N105" s="725">
        <f>F106+G106</f>
        <v>4.11599</v>
      </c>
      <c r="O105" s="770">
        <f>N105+N107</f>
        <v>40.953252948499994</v>
      </c>
      <c r="P105" s="770">
        <f>E105*O105</f>
        <v>958.30611899489998</v>
      </c>
    </row>
    <row r="106" spans="1:16" s="133" customFormat="1" ht="38.25" customHeight="1">
      <c r="A106" s="724"/>
      <c r="B106" s="790"/>
      <c r="C106" s="856"/>
      <c r="D106" s="857"/>
      <c r="E106" s="738"/>
      <c r="F106" s="242">
        <f>F105*$R$7</f>
        <v>3.1094834000000002</v>
      </c>
      <c r="G106" s="242">
        <f>G105*$R$8</f>
        <v>1.0065066</v>
      </c>
      <c r="H106" s="724"/>
      <c r="I106" s="724"/>
      <c r="J106" s="724"/>
      <c r="K106" s="724"/>
      <c r="L106" s="724"/>
      <c r="M106" s="724"/>
      <c r="N106" s="726"/>
      <c r="O106" s="771"/>
      <c r="P106" s="771"/>
    </row>
    <row r="107" spans="1:16" s="103" customFormat="1" ht="18.75" customHeight="1">
      <c r="A107" s="256"/>
      <c r="B107" s="256"/>
      <c r="C107" s="114"/>
      <c r="D107" s="256"/>
      <c r="E107" s="256"/>
      <c r="F107" s="256"/>
      <c r="G107" s="256"/>
      <c r="H107" s="398" t="s">
        <v>155</v>
      </c>
      <c r="I107" s="347" t="s">
        <v>8</v>
      </c>
      <c r="J107" s="76">
        <v>1.0149999999999999</v>
      </c>
      <c r="K107" s="349"/>
      <c r="L107" s="346">
        <v>31.67</v>
      </c>
      <c r="M107" s="391">
        <f>L107*J107*$Q$9</f>
        <v>36.837262948499998</v>
      </c>
      <c r="N107" s="344">
        <f>M107</f>
        <v>36.837262948499998</v>
      </c>
      <c r="O107" s="771"/>
      <c r="P107" s="771"/>
    </row>
    <row r="108" spans="1:16" s="103" customFormat="1" ht="18.75" customHeight="1">
      <c r="A108" s="723">
        <v>22</v>
      </c>
      <c r="B108" s="744" t="s">
        <v>421</v>
      </c>
      <c r="C108" s="856" t="s">
        <v>420</v>
      </c>
      <c r="D108" s="857" t="s">
        <v>8</v>
      </c>
      <c r="E108" s="738">
        <v>1.3</v>
      </c>
      <c r="F108" s="326">
        <v>1.49</v>
      </c>
      <c r="G108" s="326">
        <v>0.34</v>
      </c>
      <c r="H108" s="723" t="s">
        <v>0</v>
      </c>
      <c r="I108" s="723" t="s">
        <v>0</v>
      </c>
      <c r="J108" s="723" t="s">
        <v>0</v>
      </c>
      <c r="K108" s="723" t="s">
        <v>0</v>
      </c>
      <c r="L108" s="723" t="s">
        <v>0</v>
      </c>
      <c r="M108" s="723" t="s">
        <v>0</v>
      </c>
      <c r="N108" s="725">
        <f>F109+G109</f>
        <v>4.4945667</v>
      </c>
      <c r="O108" s="770">
        <f>N108+N110</f>
        <v>41.331829648499998</v>
      </c>
      <c r="P108" s="770">
        <f>E108*O108</f>
        <v>53.731378543049999</v>
      </c>
    </row>
    <row r="109" spans="1:16" s="103" customFormat="1" ht="28.5" customHeight="1">
      <c r="A109" s="724"/>
      <c r="B109" s="790"/>
      <c r="C109" s="856"/>
      <c r="D109" s="857"/>
      <c r="E109" s="738"/>
      <c r="F109" s="328">
        <f>F108*$R$7</f>
        <v>3.4575599000000001</v>
      </c>
      <c r="G109" s="328">
        <f>G108*$R$8</f>
        <v>1.0370068000000001</v>
      </c>
      <c r="H109" s="724"/>
      <c r="I109" s="724"/>
      <c r="J109" s="724"/>
      <c r="K109" s="724"/>
      <c r="L109" s="724"/>
      <c r="M109" s="724"/>
      <c r="N109" s="726"/>
      <c r="O109" s="771"/>
      <c r="P109" s="771"/>
    </row>
    <row r="110" spans="1:16" s="103" customFormat="1" ht="18.75" customHeight="1">
      <c r="A110" s="333"/>
      <c r="B110" s="333"/>
      <c r="C110" s="114"/>
      <c r="D110" s="333"/>
      <c r="E110" s="333"/>
      <c r="F110" s="333"/>
      <c r="G110" s="333"/>
      <c r="H110" s="398" t="s">
        <v>156</v>
      </c>
      <c r="I110" s="347" t="s">
        <v>8</v>
      </c>
      <c r="J110" s="76">
        <v>1.0149999999999999</v>
      </c>
      <c r="K110" s="349"/>
      <c r="L110" s="346">
        <v>31.67</v>
      </c>
      <c r="M110" s="391">
        <f>L110*J110*$Q$9</f>
        <v>36.837262948499998</v>
      </c>
      <c r="N110" s="344">
        <f>M110</f>
        <v>36.837262948499998</v>
      </c>
      <c r="O110" s="771"/>
      <c r="P110" s="771"/>
    </row>
    <row r="111" spans="1:16" s="103" customFormat="1" ht="18.75" customHeight="1">
      <c r="A111" s="791">
        <v>23</v>
      </c>
      <c r="B111" s="792" t="s">
        <v>355</v>
      </c>
      <c r="C111" s="793" t="s">
        <v>378</v>
      </c>
      <c r="D111" s="791" t="s">
        <v>8</v>
      </c>
      <c r="E111" s="794">
        <v>148</v>
      </c>
      <c r="F111" s="325"/>
      <c r="G111" s="325"/>
      <c r="H111" s="791" t="s">
        <v>0</v>
      </c>
      <c r="I111" s="791" t="s">
        <v>0</v>
      </c>
      <c r="J111" s="791" t="s">
        <v>0</v>
      </c>
      <c r="K111" s="791" t="s">
        <v>0</v>
      </c>
      <c r="L111" s="791" t="s">
        <v>0</v>
      </c>
      <c r="M111" s="791" t="s">
        <v>0</v>
      </c>
      <c r="N111" s="773">
        <f>+F112+G112</f>
        <v>0.95000000000000007</v>
      </c>
      <c r="O111" s="796">
        <f>N111+N113</f>
        <v>1.32129428</v>
      </c>
      <c r="P111" s="796">
        <f>O111*E111</f>
        <v>195.55155344000002</v>
      </c>
    </row>
    <row r="112" spans="1:16" s="103" customFormat="1" ht="18.75" customHeight="1">
      <c r="A112" s="791"/>
      <c r="B112" s="792"/>
      <c r="C112" s="793"/>
      <c r="D112" s="791"/>
      <c r="E112" s="794"/>
      <c r="F112" s="328">
        <v>0.9</v>
      </c>
      <c r="G112" s="328">
        <v>0.05</v>
      </c>
      <c r="H112" s="791"/>
      <c r="I112" s="791"/>
      <c r="J112" s="791"/>
      <c r="K112" s="791"/>
      <c r="L112" s="791"/>
      <c r="M112" s="791"/>
      <c r="N112" s="773"/>
      <c r="O112" s="796"/>
      <c r="P112" s="796"/>
    </row>
    <row r="113" spans="1:16" s="103" customFormat="1" ht="18.75" customHeight="1">
      <c r="A113" s="15"/>
      <c r="B113" s="15"/>
      <c r="C113" s="16"/>
      <c r="D113" s="15"/>
      <c r="E113" s="15"/>
      <c r="F113" s="15"/>
      <c r="G113" s="15"/>
      <c r="H113" s="17" t="s">
        <v>356</v>
      </c>
      <c r="I113" s="340" t="s">
        <v>5</v>
      </c>
      <c r="J113" s="18">
        <v>0.6</v>
      </c>
      <c r="K113" s="342"/>
      <c r="L113" s="342">
        <v>0.54</v>
      </c>
      <c r="M113" s="391">
        <f>L113*J113*$Q$9</f>
        <v>0.37129427999999998</v>
      </c>
      <c r="N113" s="342">
        <f>M113</f>
        <v>0.37129427999999998</v>
      </c>
      <c r="O113" s="796"/>
      <c r="P113" s="796"/>
    </row>
    <row r="114" spans="1:16" s="103" customFormat="1" ht="18.75" customHeight="1">
      <c r="A114" s="723">
        <v>24</v>
      </c>
      <c r="B114" s="744" t="s">
        <v>9</v>
      </c>
      <c r="C114" s="856" t="s">
        <v>424</v>
      </c>
      <c r="D114" s="857" t="s">
        <v>8</v>
      </c>
      <c r="E114" s="738">
        <v>7.41</v>
      </c>
      <c r="F114" s="326">
        <v>1.49</v>
      </c>
      <c r="G114" s="326">
        <v>0.34</v>
      </c>
      <c r="H114" s="723" t="s">
        <v>0</v>
      </c>
      <c r="I114" s="723" t="s">
        <v>0</v>
      </c>
      <c r="J114" s="723" t="s">
        <v>0</v>
      </c>
      <c r="K114" s="723" t="s">
        <v>0</v>
      </c>
      <c r="L114" s="723" t="s">
        <v>0</v>
      </c>
      <c r="M114" s="723" t="s">
        <v>0</v>
      </c>
      <c r="N114" s="725">
        <f>F115+G115</f>
        <v>4.4945667</v>
      </c>
      <c r="O114" s="770">
        <f>N114+N116</f>
        <v>9.6514316999999998</v>
      </c>
      <c r="P114" s="770">
        <f>E114*O114</f>
        <v>71.517108897</v>
      </c>
    </row>
    <row r="115" spans="1:16" s="103" customFormat="1" ht="42.75" customHeight="1">
      <c r="A115" s="724"/>
      <c r="B115" s="790"/>
      <c r="C115" s="856"/>
      <c r="D115" s="857"/>
      <c r="E115" s="738"/>
      <c r="F115" s="328">
        <f>F114*$R$7</f>
        <v>3.4575599000000001</v>
      </c>
      <c r="G115" s="328">
        <f>G114*$R$8</f>
        <v>1.0370068000000001</v>
      </c>
      <c r="H115" s="724"/>
      <c r="I115" s="724"/>
      <c r="J115" s="724"/>
      <c r="K115" s="724"/>
      <c r="L115" s="724"/>
      <c r="M115" s="724"/>
      <c r="N115" s="726"/>
      <c r="O115" s="771"/>
      <c r="P115" s="771"/>
    </row>
    <row r="116" spans="1:16" s="103" customFormat="1" ht="18.75" customHeight="1">
      <c r="A116" s="333"/>
      <c r="B116" s="333"/>
      <c r="C116" s="114"/>
      <c r="D116" s="333"/>
      <c r="E116" s="333"/>
      <c r="F116" s="333"/>
      <c r="G116" s="333"/>
      <c r="H116" s="398" t="s">
        <v>425</v>
      </c>
      <c r="I116" s="347" t="s">
        <v>284</v>
      </c>
      <c r="J116" s="358">
        <v>5</v>
      </c>
      <c r="K116" s="349"/>
      <c r="L116" s="346">
        <v>0.9</v>
      </c>
      <c r="M116" s="391">
        <f>L116*J116*$Q$9</f>
        <v>5.1568649999999998</v>
      </c>
      <c r="N116" s="344">
        <f>M116</f>
        <v>5.1568649999999998</v>
      </c>
      <c r="O116" s="771"/>
      <c r="P116" s="771"/>
    </row>
    <row r="117" spans="1:16" s="103" customFormat="1" ht="18.75" customHeight="1">
      <c r="A117" s="723">
        <v>25</v>
      </c>
      <c r="B117" s="744" t="s">
        <v>9</v>
      </c>
      <c r="C117" s="856" t="s">
        <v>422</v>
      </c>
      <c r="D117" s="857" t="s">
        <v>1</v>
      </c>
      <c r="E117" s="738">
        <v>20</v>
      </c>
      <c r="F117" s="326"/>
      <c r="G117" s="326"/>
      <c r="H117" s="723" t="s">
        <v>0</v>
      </c>
      <c r="I117" s="723" t="s">
        <v>0</v>
      </c>
      <c r="J117" s="723" t="s">
        <v>0</v>
      </c>
      <c r="K117" s="723" t="s">
        <v>0</v>
      </c>
      <c r="L117" s="723" t="s">
        <v>0</v>
      </c>
      <c r="M117" s="723" t="s">
        <v>0</v>
      </c>
      <c r="N117" s="725">
        <f>F118+G118</f>
        <v>0</v>
      </c>
      <c r="O117" s="770">
        <f>N117+N119</f>
        <v>13.751639999999998</v>
      </c>
      <c r="P117" s="770">
        <f>E117*O117</f>
        <v>275.03279999999995</v>
      </c>
    </row>
    <row r="118" spans="1:16" s="103" customFormat="1" ht="18.75" customHeight="1">
      <c r="A118" s="724"/>
      <c r="B118" s="790"/>
      <c r="C118" s="856"/>
      <c r="D118" s="857"/>
      <c r="E118" s="738"/>
      <c r="F118" s="328"/>
      <c r="G118" s="328"/>
      <c r="H118" s="724"/>
      <c r="I118" s="724"/>
      <c r="J118" s="724"/>
      <c r="K118" s="724"/>
      <c r="L118" s="724"/>
      <c r="M118" s="724"/>
      <c r="N118" s="726"/>
      <c r="O118" s="771"/>
      <c r="P118" s="771"/>
    </row>
    <row r="119" spans="1:16" s="103" customFormat="1" ht="18.75" customHeight="1">
      <c r="A119" s="333"/>
      <c r="B119" s="333"/>
      <c r="C119" s="114"/>
      <c r="D119" s="333"/>
      <c r="E119" s="333"/>
      <c r="F119" s="333"/>
      <c r="G119" s="333"/>
      <c r="H119" s="398" t="s">
        <v>423</v>
      </c>
      <c r="I119" s="347" t="s">
        <v>1</v>
      </c>
      <c r="J119" s="356">
        <v>1</v>
      </c>
      <c r="K119" s="349"/>
      <c r="L119" s="346">
        <v>12</v>
      </c>
      <c r="M119" s="391">
        <f>L119*J119*$Q$9</f>
        <v>13.751639999999998</v>
      </c>
      <c r="N119" s="344">
        <f>M119</f>
        <v>13.751639999999998</v>
      </c>
      <c r="O119" s="771"/>
      <c r="P119" s="771"/>
    </row>
    <row r="120" spans="1:16" s="103" customFormat="1" ht="18.75" customHeight="1">
      <c r="A120" s="760">
        <v>26</v>
      </c>
      <c r="B120" s="783" t="s">
        <v>426</v>
      </c>
      <c r="C120" s="784" t="s">
        <v>427</v>
      </c>
      <c r="D120" s="760" t="s">
        <v>7</v>
      </c>
      <c r="E120" s="755">
        <f>22.5*0.1</f>
        <v>2.25</v>
      </c>
      <c r="F120" s="326">
        <v>0.76</v>
      </c>
      <c r="G120" s="162">
        <v>7.3999999999999996E-2</v>
      </c>
      <c r="H120" s="760" t="s">
        <v>0</v>
      </c>
      <c r="I120" s="760" t="s">
        <v>0</v>
      </c>
      <c r="J120" s="760" t="s">
        <v>0</v>
      </c>
      <c r="K120" s="760" t="s">
        <v>0</v>
      </c>
      <c r="L120" s="760" t="s">
        <v>0</v>
      </c>
      <c r="M120" s="760" t="s">
        <v>0</v>
      </c>
      <c r="N120" s="738">
        <f>F121+G121</f>
        <v>1.98928908</v>
      </c>
      <c r="O120" s="743">
        <f>N120+N122</f>
        <v>28.939294764</v>
      </c>
      <c r="P120" s="743">
        <f>E120*O120</f>
        <v>65.113413218999995</v>
      </c>
    </row>
    <row r="121" spans="1:16" s="103" customFormat="1" ht="18.75" customHeight="1">
      <c r="A121" s="760"/>
      <c r="B121" s="760"/>
      <c r="C121" s="784"/>
      <c r="D121" s="760"/>
      <c r="E121" s="756"/>
      <c r="F121" s="328">
        <f>F120*$R$7</f>
        <v>1.7635876000000001</v>
      </c>
      <c r="G121" s="328">
        <f>G120*$R$8</f>
        <v>0.22570147999999998</v>
      </c>
      <c r="H121" s="760"/>
      <c r="I121" s="760"/>
      <c r="J121" s="760"/>
      <c r="K121" s="760"/>
      <c r="L121" s="760"/>
      <c r="M121" s="760"/>
      <c r="N121" s="738"/>
      <c r="O121" s="797"/>
      <c r="P121" s="743"/>
    </row>
    <row r="122" spans="1:16" s="103" customFormat="1" ht="18.75" customHeight="1">
      <c r="A122" s="333"/>
      <c r="B122" s="333"/>
      <c r="C122" s="114"/>
      <c r="D122" s="333"/>
      <c r="E122" s="394"/>
      <c r="F122" s="333"/>
      <c r="G122" s="333"/>
      <c r="H122" s="349" t="s">
        <v>428</v>
      </c>
      <c r="I122" s="124" t="s">
        <v>7</v>
      </c>
      <c r="J122" s="76">
        <v>0.92</v>
      </c>
      <c r="K122" s="349"/>
      <c r="L122" s="346">
        <v>25.5</v>
      </c>
      <c r="M122" s="391">
        <f>L122*J122*$Q$9</f>
        <v>26.884456199999999</v>
      </c>
      <c r="N122" s="743">
        <f>M122+M123</f>
        <v>26.950005684000001</v>
      </c>
      <c r="O122" s="797"/>
      <c r="P122" s="743"/>
    </row>
    <row r="123" spans="1:16" s="103" customFormat="1" ht="18.75" customHeight="1">
      <c r="A123" s="327"/>
      <c r="B123" s="327"/>
      <c r="C123" s="327"/>
      <c r="D123" s="327"/>
      <c r="E123" s="541"/>
      <c r="F123" s="327"/>
      <c r="G123" s="327"/>
      <c r="H123" s="165" t="s">
        <v>267</v>
      </c>
      <c r="I123" s="347" t="s">
        <v>8</v>
      </c>
      <c r="J123" s="76">
        <v>0.11</v>
      </c>
      <c r="K123" s="349"/>
      <c r="L123" s="346">
        <v>0.52</v>
      </c>
      <c r="M123" s="391">
        <f>L123*J123*$Q$9</f>
        <v>6.5549483999999991E-2</v>
      </c>
      <c r="N123" s="797"/>
      <c r="O123" s="797"/>
      <c r="P123" s="743"/>
    </row>
    <row r="124" spans="1:16" s="103" customFormat="1" ht="30.75" customHeight="1">
      <c r="A124" s="760">
        <v>27</v>
      </c>
      <c r="B124" s="783" t="s">
        <v>426</v>
      </c>
      <c r="C124" s="784" t="s">
        <v>429</v>
      </c>
      <c r="D124" s="760" t="s">
        <v>7</v>
      </c>
      <c r="E124" s="755">
        <f>46*0.2</f>
        <v>9.2000000000000011</v>
      </c>
      <c r="F124" s="326">
        <v>0.76</v>
      </c>
      <c r="G124" s="162">
        <v>7.3999999999999996E-2</v>
      </c>
      <c r="H124" s="760" t="s">
        <v>0</v>
      </c>
      <c r="I124" s="760" t="s">
        <v>0</v>
      </c>
      <c r="J124" s="760" t="s">
        <v>0</v>
      </c>
      <c r="K124" s="760" t="s">
        <v>0</v>
      </c>
      <c r="L124" s="760" t="s">
        <v>0</v>
      </c>
      <c r="M124" s="760" t="s">
        <v>0</v>
      </c>
      <c r="N124" s="738">
        <f>F125+G125</f>
        <v>1.98928908</v>
      </c>
      <c r="O124" s="743">
        <f>N124+N126</f>
        <v>28.939294764</v>
      </c>
      <c r="P124" s="743">
        <f>E124*O124</f>
        <v>266.24151182880001</v>
      </c>
    </row>
    <row r="125" spans="1:16" s="103" customFormat="1" ht="18.75" customHeight="1">
      <c r="A125" s="760"/>
      <c r="B125" s="760"/>
      <c r="C125" s="784"/>
      <c r="D125" s="760"/>
      <c r="E125" s="756"/>
      <c r="F125" s="328">
        <f>F124*$R$7</f>
        <v>1.7635876000000001</v>
      </c>
      <c r="G125" s="328">
        <f>G124*$R$8</f>
        <v>0.22570147999999998</v>
      </c>
      <c r="H125" s="760"/>
      <c r="I125" s="760"/>
      <c r="J125" s="760"/>
      <c r="K125" s="760"/>
      <c r="L125" s="760"/>
      <c r="M125" s="760"/>
      <c r="N125" s="738"/>
      <c r="O125" s="797"/>
      <c r="P125" s="743"/>
    </row>
    <row r="126" spans="1:16" s="103" customFormat="1" ht="18.75" customHeight="1">
      <c r="A126" s="333"/>
      <c r="B126" s="333"/>
      <c r="C126" s="114"/>
      <c r="D126" s="333"/>
      <c r="E126" s="394"/>
      <c r="F126" s="333"/>
      <c r="G126" s="333"/>
      <c r="H126" s="349" t="s">
        <v>428</v>
      </c>
      <c r="I126" s="124" t="s">
        <v>7</v>
      </c>
      <c r="J126" s="76">
        <v>0.92</v>
      </c>
      <c r="K126" s="349"/>
      <c r="L126" s="346">
        <v>25.5</v>
      </c>
      <c r="M126" s="391">
        <f>L126*J126*$Q$9</f>
        <v>26.884456199999999</v>
      </c>
      <c r="N126" s="743">
        <f>M126+M127</f>
        <v>26.950005684000001</v>
      </c>
      <c r="O126" s="797"/>
      <c r="P126" s="743"/>
    </row>
    <row r="127" spans="1:16" s="103" customFormat="1" ht="18.75" customHeight="1">
      <c r="A127" s="327"/>
      <c r="B127" s="327"/>
      <c r="C127" s="327"/>
      <c r="D127" s="327"/>
      <c r="E127" s="541"/>
      <c r="F127" s="327"/>
      <c r="G127" s="327"/>
      <c r="H127" s="165" t="s">
        <v>267</v>
      </c>
      <c r="I127" s="347" t="s">
        <v>8</v>
      </c>
      <c r="J127" s="76">
        <v>0.11</v>
      </c>
      <c r="K127" s="349"/>
      <c r="L127" s="346">
        <v>0.52</v>
      </c>
      <c r="M127" s="391">
        <f>L127*J127*$Q$9</f>
        <v>6.5549483999999991E-2</v>
      </c>
      <c r="N127" s="797"/>
      <c r="O127" s="797"/>
      <c r="P127" s="743"/>
    </row>
    <row r="128" spans="1:16" s="103" customFormat="1" ht="18.75" customHeight="1">
      <c r="A128" s="760">
        <v>27</v>
      </c>
      <c r="B128" s="783" t="s">
        <v>426</v>
      </c>
      <c r="C128" s="784" t="s">
        <v>533</v>
      </c>
      <c r="D128" s="760" t="s">
        <v>8</v>
      </c>
      <c r="E128" s="755">
        <v>6.6</v>
      </c>
      <c r="F128" s="462">
        <v>0.76</v>
      </c>
      <c r="G128" s="162">
        <v>7.3999999999999996E-2</v>
      </c>
      <c r="H128" s="760" t="s">
        <v>0</v>
      </c>
      <c r="I128" s="760" t="s">
        <v>0</v>
      </c>
      <c r="J128" s="760" t="s">
        <v>0</v>
      </c>
      <c r="K128" s="760" t="s">
        <v>0</v>
      </c>
      <c r="L128" s="760" t="s">
        <v>0</v>
      </c>
      <c r="M128" s="760" t="s">
        <v>0</v>
      </c>
      <c r="N128" s="738">
        <f>F129+G129</f>
        <v>1.98928908</v>
      </c>
      <c r="O128" s="743">
        <f>N128+N130</f>
        <v>4.2812290800000001</v>
      </c>
      <c r="P128" s="743">
        <f>E128*O128</f>
        <v>28.256111927999999</v>
      </c>
    </row>
    <row r="129" spans="1:16" s="103" customFormat="1" ht="18.75" customHeight="1">
      <c r="A129" s="760"/>
      <c r="B129" s="760"/>
      <c r="C129" s="784"/>
      <c r="D129" s="760"/>
      <c r="E129" s="756"/>
      <c r="F129" s="464">
        <f>F128*$R$7</f>
        <v>1.7635876000000001</v>
      </c>
      <c r="G129" s="464">
        <f>G128*$R$8</f>
        <v>0.22570147999999998</v>
      </c>
      <c r="H129" s="760"/>
      <c r="I129" s="760"/>
      <c r="J129" s="760"/>
      <c r="K129" s="760"/>
      <c r="L129" s="760"/>
      <c r="M129" s="760"/>
      <c r="N129" s="738"/>
      <c r="O129" s="797"/>
      <c r="P129" s="743"/>
    </row>
    <row r="130" spans="1:16" s="103" customFormat="1" ht="18.75" customHeight="1">
      <c r="A130" s="394"/>
      <c r="B130" s="394"/>
      <c r="C130" s="114"/>
      <c r="D130" s="394"/>
      <c r="E130" s="394"/>
      <c r="F130" s="394"/>
      <c r="G130" s="394"/>
      <c r="H130" s="465" t="s">
        <v>418</v>
      </c>
      <c r="I130" s="124" t="s">
        <v>8</v>
      </c>
      <c r="J130" s="466">
        <v>1</v>
      </c>
      <c r="K130" s="465"/>
      <c r="L130" s="463">
        <v>2</v>
      </c>
      <c r="M130" s="467">
        <f>L130*J130*$Q$9</f>
        <v>2.2919399999999999</v>
      </c>
      <c r="N130" s="463">
        <f>M130</f>
        <v>2.2919399999999999</v>
      </c>
      <c r="O130" s="797"/>
      <c r="P130" s="743"/>
    </row>
    <row r="131" spans="1:16" s="103" customFormat="1" ht="18.75" customHeight="1">
      <c r="A131" s="760">
        <v>27</v>
      </c>
      <c r="B131" s="783" t="s">
        <v>426</v>
      </c>
      <c r="C131" s="784" t="s">
        <v>549</v>
      </c>
      <c r="D131" s="760" t="s">
        <v>8</v>
      </c>
      <c r="E131" s="755">
        <v>1.5</v>
      </c>
      <c r="F131" s="526">
        <v>0.76</v>
      </c>
      <c r="G131" s="162">
        <v>7.3999999999999996E-2</v>
      </c>
      <c r="H131" s="760" t="s">
        <v>0</v>
      </c>
      <c r="I131" s="760" t="s">
        <v>0</v>
      </c>
      <c r="J131" s="760" t="s">
        <v>0</v>
      </c>
      <c r="K131" s="760" t="s">
        <v>0</v>
      </c>
      <c r="L131" s="760" t="s">
        <v>0</v>
      </c>
      <c r="M131" s="760" t="s">
        <v>0</v>
      </c>
      <c r="N131" s="738">
        <f>F132+G132</f>
        <v>1.98928908</v>
      </c>
      <c r="O131" s="743">
        <f>N131+N133</f>
        <v>5.3495023139999995</v>
      </c>
      <c r="P131" s="743">
        <f>E131*O131</f>
        <v>8.0242534709999997</v>
      </c>
    </row>
    <row r="132" spans="1:16" s="103" customFormat="1" ht="18.75" customHeight="1">
      <c r="A132" s="760"/>
      <c r="B132" s="760"/>
      <c r="C132" s="784"/>
      <c r="D132" s="760"/>
      <c r="E132" s="756"/>
      <c r="F132" s="545">
        <f>F131*$R$7</f>
        <v>1.7635876000000001</v>
      </c>
      <c r="G132" s="545">
        <f>G131*$R$8</f>
        <v>0.22570147999999998</v>
      </c>
      <c r="H132" s="760"/>
      <c r="I132" s="760"/>
      <c r="J132" s="760"/>
      <c r="K132" s="760"/>
      <c r="L132" s="760"/>
      <c r="M132" s="760"/>
      <c r="N132" s="738"/>
      <c r="O132" s="797"/>
      <c r="P132" s="743"/>
    </row>
    <row r="133" spans="1:16" s="103" customFormat="1" ht="18.75" customHeight="1">
      <c r="A133" s="394"/>
      <c r="B133" s="394"/>
      <c r="C133" s="114"/>
      <c r="D133" s="394"/>
      <c r="E133" s="394"/>
      <c r="F133" s="394"/>
      <c r="G133" s="394"/>
      <c r="H133" s="541" t="s">
        <v>548</v>
      </c>
      <c r="I133" s="124" t="s">
        <v>1</v>
      </c>
      <c r="J133" s="76">
        <v>12.5</v>
      </c>
      <c r="K133" s="541"/>
      <c r="L133" s="527">
        <v>0.23</v>
      </c>
      <c r="M133" s="615">
        <f>L133*J133*$Q$9</f>
        <v>3.2946637499999998</v>
      </c>
      <c r="N133" s="743">
        <f>M133+M134</f>
        <v>3.3602132339999997</v>
      </c>
      <c r="O133" s="797"/>
      <c r="P133" s="743"/>
    </row>
    <row r="134" spans="1:16" s="103" customFormat="1" ht="18.75" customHeight="1">
      <c r="A134" s="541"/>
      <c r="B134" s="541"/>
      <c r="C134" s="541"/>
      <c r="D134" s="541"/>
      <c r="E134" s="541"/>
      <c r="F134" s="541"/>
      <c r="G134" s="541"/>
      <c r="H134" s="165" t="s">
        <v>267</v>
      </c>
      <c r="I134" s="528" t="s">
        <v>8</v>
      </c>
      <c r="J134" s="76">
        <v>0.11</v>
      </c>
      <c r="K134" s="541"/>
      <c r="L134" s="527">
        <v>0.52</v>
      </c>
      <c r="M134" s="615">
        <f>L134*J134*$Q$9</f>
        <v>6.5549483999999991E-2</v>
      </c>
      <c r="N134" s="797"/>
      <c r="O134" s="797"/>
      <c r="P134" s="743"/>
    </row>
    <row r="135" spans="1:16" s="103" customFormat="1" ht="39.75" customHeight="1">
      <c r="A135" s="142"/>
      <c r="B135" s="142"/>
      <c r="C135" s="143" t="s">
        <v>111</v>
      </c>
      <c r="D135" s="147" t="s">
        <v>115</v>
      </c>
      <c r="E135" s="142"/>
      <c r="F135" s="142"/>
      <c r="G135" s="142"/>
      <c r="H135" s="144"/>
      <c r="I135" s="145"/>
      <c r="J135" s="146"/>
      <c r="K135" s="147"/>
      <c r="L135" s="148"/>
      <c r="M135" s="148"/>
      <c r="N135" s="146"/>
      <c r="O135" s="148"/>
      <c r="P135" s="292">
        <f>SUM(P44:P134)</f>
        <v>11985.016789461908</v>
      </c>
    </row>
    <row r="136" spans="1:16" s="103" customFormat="1" ht="18.75" customHeight="1">
      <c r="A136" s="142"/>
      <c r="B136" s="142"/>
      <c r="C136" s="143" t="s">
        <v>430</v>
      </c>
      <c r="D136" s="151" t="s">
        <v>115</v>
      </c>
      <c r="E136" s="142"/>
      <c r="F136" s="142"/>
      <c r="G136" s="142"/>
      <c r="H136" s="144"/>
      <c r="I136" s="145"/>
      <c r="J136" s="146"/>
      <c r="K136" s="147"/>
      <c r="L136" s="148"/>
      <c r="M136" s="148"/>
      <c r="N136" s="146"/>
      <c r="O136" s="148"/>
      <c r="P136" s="292">
        <f>+P135+P42</f>
        <v>14353.503846975509</v>
      </c>
    </row>
    <row r="137" spans="1:16" s="103" customFormat="1" ht="18.75" customHeight="1">
      <c r="A137" s="151"/>
      <c r="B137" s="151"/>
      <c r="C137" s="152" t="s">
        <v>116</v>
      </c>
      <c r="D137" s="151" t="s">
        <v>115</v>
      </c>
      <c r="E137" s="151"/>
      <c r="F137" s="151"/>
      <c r="G137" s="151"/>
      <c r="H137" s="151"/>
      <c r="I137" s="151"/>
      <c r="J137" s="153"/>
      <c r="K137" s="153"/>
      <c r="L137" s="153"/>
      <c r="M137" s="153"/>
      <c r="N137" s="153"/>
      <c r="O137" s="153"/>
      <c r="P137" s="291">
        <f>P136*13.3/100</f>
        <v>1909.0160116477427</v>
      </c>
    </row>
    <row r="138" spans="1:16" s="103" customFormat="1" ht="18.75" customHeight="1">
      <c r="A138" s="151"/>
      <c r="B138" s="151"/>
      <c r="C138" s="152" t="s">
        <v>111</v>
      </c>
      <c r="D138" s="151" t="s">
        <v>115</v>
      </c>
      <c r="E138" s="151"/>
      <c r="F138" s="151"/>
      <c r="G138" s="151"/>
      <c r="H138" s="151"/>
      <c r="I138" s="151"/>
      <c r="J138" s="153"/>
      <c r="K138" s="153"/>
      <c r="L138" s="153"/>
      <c r="M138" s="153"/>
      <c r="N138" s="153"/>
      <c r="O138" s="153"/>
      <c r="P138" s="291">
        <f>P136+P137</f>
        <v>16262.519858623251</v>
      </c>
    </row>
    <row r="139" spans="1:16" s="103" customFormat="1" ht="18.75" customHeight="1">
      <c r="A139" s="151"/>
      <c r="B139" s="151"/>
      <c r="C139" s="152" t="s">
        <v>117</v>
      </c>
      <c r="D139" s="151" t="s">
        <v>115</v>
      </c>
      <c r="E139" s="151"/>
      <c r="F139" s="151"/>
      <c r="G139" s="151"/>
      <c r="H139" s="151"/>
      <c r="I139" s="151"/>
      <c r="J139" s="153"/>
      <c r="K139" s="153"/>
      <c r="L139" s="153"/>
      <c r="M139" s="153"/>
      <c r="N139" s="153"/>
      <c r="O139" s="153"/>
      <c r="P139" s="291">
        <f>P138*0.11</f>
        <v>1788.8771844485575</v>
      </c>
    </row>
    <row r="140" spans="1:16" s="103" customFormat="1" ht="18.75" customHeight="1">
      <c r="A140" s="151"/>
      <c r="B140" s="151"/>
      <c r="C140" s="152" t="s">
        <v>111</v>
      </c>
      <c r="D140" s="151" t="s">
        <v>115</v>
      </c>
      <c r="E140" s="151"/>
      <c r="F140" s="151"/>
      <c r="G140" s="151"/>
      <c r="H140" s="151"/>
      <c r="I140" s="151"/>
      <c r="J140" s="153"/>
      <c r="K140" s="153"/>
      <c r="L140" s="153"/>
      <c r="M140" s="153"/>
      <c r="N140" s="153"/>
      <c r="O140" s="153"/>
      <c r="P140" s="291">
        <f>SUM(P138:P139)</f>
        <v>18051.397043071807</v>
      </c>
    </row>
    <row r="141" spans="1:16" s="103" customFormat="1" ht="18.75" customHeight="1">
      <c r="A141" s="20"/>
      <c r="B141" s="20"/>
      <c r="C141" s="21"/>
      <c r="D141" s="20"/>
      <c r="E141" s="20"/>
      <c r="F141" s="20"/>
      <c r="G141" s="20"/>
      <c r="H141" s="20"/>
      <c r="I141" s="20"/>
      <c r="J141" s="20"/>
      <c r="K141" s="20"/>
      <c r="L141" s="20"/>
      <c r="M141" s="20"/>
      <c r="N141" s="20"/>
      <c r="O141" s="20"/>
      <c r="P141" s="20"/>
    </row>
    <row r="142" spans="1:16" s="103" customFormat="1" ht="18.75" customHeight="1">
      <c r="A142" s="20"/>
      <c r="B142" s="20"/>
      <c r="C142" s="156"/>
      <c r="D142" s="834" t="s">
        <v>298</v>
      </c>
      <c r="E142" s="834"/>
      <c r="F142" s="834"/>
      <c r="G142" s="834"/>
      <c r="H142" s="834"/>
      <c r="I142" s="834"/>
      <c r="J142" s="834"/>
      <c r="K142" s="834"/>
      <c r="L142" s="157"/>
      <c r="M142" s="20"/>
      <c r="N142" s="20"/>
      <c r="O142" s="20"/>
      <c r="P142" s="20"/>
    </row>
    <row r="143" spans="1:16" s="103" customFormat="1">
      <c r="A143" s="20"/>
      <c r="B143" s="20"/>
      <c r="C143" s="21"/>
      <c r="D143" s="20"/>
      <c r="E143" s="20"/>
      <c r="F143" s="20"/>
      <c r="G143" s="20"/>
      <c r="H143" s="20"/>
      <c r="I143" s="20"/>
      <c r="J143" s="20"/>
      <c r="K143" s="20"/>
      <c r="L143" s="20"/>
      <c r="M143" s="20"/>
      <c r="N143" s="20"/>
      <c r="O143" s="20"/>
      <c r="P143" s="20"/>
    </row>
    <row r="144" spans="1:16" s="112" customFormat="1" ht="19.899999999999999" customHeight="1">
      <c r="A144" s="20"/>
      <c r="B144" s="20"/>
      <c r="C144" s="21"/>
      <c r="D144" s="20"/>
      <c r="E144" s="20"/>
      <c r="F144" s="20"/>
      <c r="G144" s="20"/>
      <c r="H144" s="20"/>
      <c r="I144" s="20"/>
      <c r="J144" s="20"/>
      <c r="K144" s="20"/>
      <c r="L144" s="20"/>
      <c r="M144" s="20"/>
      <c r="N144" s="20"/>
      <c r="O144" s="20"/>
      <c r="P144" s="20"/>
    </row>
    <row r="145" spans="1:250" s="112" customFormat="1" ht="21.75" customHeight="1">
      <c r="A145" s="20"/>
      <c r="B145" s="20"/>
      <c r="C145" s="21"/>
      <c r="D145" s="20"/>
      <c r="E145" s="20"/>
      <c r="F145" s="20"/>
      <c r="G145" s="20"/>
      <c r="H145" s="20"/>
      <c r="I145" s="20"/>
      <c r="J145" s="20"/>
      <c r="K145" s="20"/>
      <c r="L145" s="20"/>
      <c r="M145" s="20"/>
      <c r="N145" s="20"/>
      <c r="O145" s="20"/>
      <c r="P145" s="20"/>
    </row>
    <row r="146" spans="1:250" s="139" customFormat="1" ht="19.5" customHeight="1">
      <c r="A146" s="20"/>
      <c r="B146" s="20"/>
      <c r="C146" s="21"/>
      <c r="D146" s="20"/>
      <c r="E146" s="20"/>
      <c r="F146" s="20"/>
      <c r="G146" s="20"/>
      <c r="H146" s="20"/>
      <c r="I146" s="20"/>
      <c r="J146" s="20"/>
      <c r="K146" s="20"/>
      <c r="L146" s="20"/>
      <c r="M146" s="20"/>
      <c r="N146" s="20"/>
      <c r="O146" s="20"/>
      <c r="P146" s="20"/>
      <c r="Q146" s="138"/>
      <c r="R146" s="138"/>
      <c r="S146" s="138"/>
      <c r="T146" s="138"/>
      <c r="U146" s="138"/>
      <c r="V146" s="138"/>
      <c r="W146" s="138"/>
      <c r="X146" s="138"/>
      <c r="Y146" s="138"/>
      <c r="Z146" s="138"/>
      <c r="AA146" s="138"/>
      <c r="AB146" s="138"/>
      <c r="AC146" s="138"/>
      <c r="AD146" s="138"/>
      <c r="AE146" s="138"/>
      <c r="AF146" s="138"/>
      <c r="AG146" s="138"/>
      <c r="AH146" s="138"/>
      <c r="AI146" s="138"/>
      <c r="AJ146" s="138"/>
      <c r="AK146" s="138"/>
      <c r="AL146" s="138"/>
      <c r="AM146" s="138"/>
      <c r="AN146" s="138"/>
      <c r="AO146" s="138"/>
      <c r="AP146" s="138"/>
      <c r="AQ146" s="138"/>
      <c r="AR146" s="138"/>
      <c r="AS146" s="138"/>
      <c r="AT146" s="138"/>
      <c r="AU146" s="138"/>
      <c r="AV146" s="138"/>
      <c r="AW146" s="138"/>
      <c r="AX146" s="138"/>
      <c r="AY146" s="138"/>
      <c r="AZ146" s="138"/>
      <c r="BA146" s="138"/>
      <c r="BB146" s="138"/>
      <c r="BC146" s="138"/>
      <c r="BD146" s="138"/>
      <c r="BE146" s="138"/>
      <c r="BF146" s="138"/>
      <c r="BG146" s="138"/>
      <c r="BH146" s="138"/>
      <c r="BI146" s="138"/>
      <c r="BJ146" s="138"/>
      <c r="BK146" s="138"/>
      <c r="BL146" s="138"/>
      <c r="BM146" s="138"/>
      <c r="BN146" s="138"/>
      <c r="BO146" s="138"/>
      <c r="BP146" s="138"/>
      <c r="BQ146" s="138"/>
      <c r="BR146" s="138"/>
      <c r="BS146" s="138"/>
      <c r="BT146" s="138"/>
      <c r="BU146" s="138"/>
      <c r="BV146" s="138"/>
      <c r="BW146" s="138"/>
      <c r="BX146" s="138"/>
      <c r="BY146" s="138"/>
      <c r="BZ146" s="138"/>
      <c r="CA146" s="138"/>
      <c r="CB146" s="138"/>
      <c r="CC146" s="138"/>
      <c r="CD146" s="138"/>
      <c r="CE146" s="138"/>
      <c r="CF146" s="138"/>
      <c r="CG146" s="138"/>
      <c r="CH146" s="138"/>
      <c r="CI146" s="138"/>
      <c r="CJ146" s="138"/>
      <c r="CK146" s="138"/>
      <c r="CL146" s="138"/>
      <c r="CM146" s="138"/>
      <c r="CN146" s="138"/>
      <c r="CO146" s="138"/>
      <c r="CP146" s="138"/>
      <c r="CQ146" s="138"/>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c r="FZ146" s="138"/>
      <c r="GA146" s="138"/>
      <c r="GB146" s="138"/>
      <c r="GC146" s="138"/>
      <c r="GD146" s="138"/>
      <c r="GE146" s="138"/>
      <c r="GF146" s="138"/>
      <c r="GG146" s="138"/>
      <c r="GH146" s="138"/>
      <c r="GI146" s="138"/>
      <c r="GJ146" s="138"/>
      <c r="GK146" s="138"/>
      <c r="GL146" s="138"/>
      <c r="GM146" s="138"/>
      <c r="GN146" s="138"/>
      <c r="GO146" s="138"/>
      <c r="GP146" s="138"/>
      <c r="GQ146" s="138"/>
      <c r="GR146" s="138"/>
      <c r="GS146" s="138"/>
      <c r="GT146" s="138"/>
      <c r="GU146" s="138"/>
      <c r="GV146" s="138"/>
      <c r="GW146" s="138"/>
      <c r="GX146" s="138"/>
      <c r="GY146" s="138"/>
      <c r="GZ146" s="138"/>
      <c r="HA146" s="138"/>
      <c r="HB146" s="138"/>
      <c r="HC146" s="138"/>
      <c r="HD146" s="138"/>
      <c r="HE146" s="138"/>
      <c r="HF146" s="138"/>
      <c r="HG146" s="138"/>
      <c r="HH146" s="138"/>
      <c r="HI146" s="138"/>
      <c r="HJ146" s="138"/>
      <c r="HK146" s="138"/>
      <c r="HL146" s="138"/>
      <c r="HM146" s="138"/>
      <c r="HN146" s="138"/>
      <c r="HO146" s="138"/>
      <c r="HP146" s="138"/>
      <c r="HQ146" s="138"/>
      <c r="HR146" s="138"/>
      <c r="HS146" s="138"/>
      <c r="HT146" s="138"/>
      <c r="HU146" s="138"/>
      <c r="HV146" s="138"/>
      <c r="HW146" s="138"/>
      <c r="HX146" s="138"/>
      <c r="HY146" s="138"/>
      <c r="HZ146" s="138"/>
      <c r="IA146" s="138"/>
      <c r="IB146" s="138"/>
      <c r="IC146" s="138"/>
      <c r="ID146" s="138"/>
      <c r="IE146" s="138"/>
      <c r="IF146" s="138"/>
      <c r="IG146" s="138"/>
      <c r="IH146" s="138"/>
      <c r="II146" s="138"/>
      <c r="IJ146" s="138"/>
      <c r="IK146" s="138"/>
      <c r="IL146" s="138"/>
      <c r="IM146" s="138"/>
      <c r="IN146" s="138"/>
      <c r="IO146" s="138"/>
      <c r="IP146" s="138"/>
    </row>
    <row r="147" spans="1:250" s="112" customFormat="1" ht="30" customHeight="1">
      <c r="A147" s="20"/>
      <c r="B147" s="20"/>
      <c r="C147" s="21"/>
      <c r="D147" s="20"/>
      <c r="E147" s="20"/>
      <c r="F147" s="20"/>
      <c r="G147" s="20"/>
      <c r="H147" s="20"/>
      <c r="I147" s="20"/>
      <c r="J147" s="20"/>
      <c r="K147" s="20"/>
      <c r="L147" s="20"/>
      <c r="M147" s="20"/>
      <c r="N147" s="20"/>
      <c r="O147" s="20"/>
      <c r="P147" s="20"/>
      <c r="Q147" s="112" t="s">
        <v>353</v>
      </c>
    </row>
    <row r="148" spans="1:250" s="112" customFormat="1" ht="15.95" customHeight="1">
      <c r="A148" s="20"/>
      <c r="B148" s="20"/>
      <c r="C148" s="21"/>
      <c r="D148" s="20"/>
      <c r="E148" s="20"/>
      <c r="F148" s="20"/>
      <c r="G148" s="20"/>
      <c r="H148" s="20"/>
      <c r="I148" s="20"/>
      <c r="J148" s="20"/>
      <c r="K148" s="20"/>
      <c r="L148" s="20"/>
      <c r="M148" s="20"/>
      <c r="N148" s="20"/>
      <c r="O148" s="20"/>
      <c r="P148" s="20"/>
    </row>
    <row r="149" spans="1:250" s="112" customFormat="1" ht="15.95" customHeight="1">
      <c r="A149" s="20"/>
      <c r="B149" s="20"/>
      <c r="C149" s="21"/>
      <c r="D149" s="20"/>
      <c r="E149" s="20"/>
      <c r="F149" s="20"/>
      <c r="G149" s="20"/>
      <c r="H149" s="20"/>
      <c r="I149" s="20"/>
      <c r="J149" s="20"/>
      <c r="K149" s="20"/>
      <c r="L149" s="20"/>
      <c r="M149" s="20"/>
      <c r="N149" s="20"/>
      <c r="O149" s="20"/>
      <c r="P149" s="20"/>
    </row>
    <row r="150" spans="1:250" s="112" customFormat="1" ht="15.95" customHeight="1">
      <c r="A150" s="20"/>
      <c r="B150" s="20"/>
      <c r="C150" s="21"/>
      <c r="D150" s="20"/>
      <c r="E150" s="20"/>
      <c r="F150" s="20"/>
      <c r="G150" s="20"/>
      <c r="H150" s="20"/>
      <c r="I150" s="20"/>
      <c r="J150" s="20"/>
      <c r="K150" s="20"/>
      <c r="L150" s="20"/>
      <c r="M150" s="20"/>
      <c r="N150" s="20"/>
      <c r="O150" s="20"/>
      <c r="P150" s="20"/>
    </row>
    <row r="151" spans="1:250" s="103" customFormat="1" ht="18.75" customHeight="1">
      <c r="A151" s="20"/>
      <c r="B151" s="20"/>
      <c r="C151" s="21"/>
      <c r="D151" s="20"/>
      <c r="E151" s="20"/>
      <c r="F151" s="20"/>
      <c r="G151" s="20"/>
      <c r="H151" s="20"/>
      <c r="I151" s="20"/>
      <c r="J151" s="20"/>
      <c r="K151" s="20"/>
      <c r="L151" s="20"/>
      <c r="M151" s="20"/>
      <c r="N151" s="20"/>
      <c r="O151" s="20"/>
      <c r="P151" s="20"/>
    </row>
    <row r="152" spans="1:250" s="103" customFormat="1" ht="18.75" customHeight="1">
      <c r="A152" s="20"/>
      <c r="B152" s="20"/>
      <c r="C152" s="21"/>
      <c r="D152" s="20"/>
      <c r="E152" s="20"/>
      <c r="F152" s="20"/>
      <c r="G152" s="20"/>
      <c r="H152" s="20"/>
      <c r="I152" s="20"/>
      <c r="J152" s="20"/>
      <c r="K152" s="20"/>
      <c r="L152" s="20"/>
      <c r="M152" s="20"/>
      <c r="N152" s="20"/>
      <c r="O152" s="20"/>
      <c r="P152" s="20"/>
    </row>
    <row r="153" spans="1:250" s="103" customFormat="1">
      <c r="A153" s="20"/>
      <c r="B153" s="20"/>
      <c r="C153" s="21"/>
      <c r="D153" s="20"/>
      <c r="E153" s="20"/>
      <c r="F153" s="20"/>
      <c r="G153" s="20"/>
      <c r="H153" s="20"/>
      <c r="I153" s="20"/>
      <c r="J153" s="20"/>
      <c r="K153" s="20"/>
      <c r="L153" s="20"/>
      <c r="M153" s="20"/>
      <c r="N153" s="20"/>
      <c r="O153" s="20"/>
      <c r="P153" s="20"/>
    </row>
    <row r="154" spans="1:250" s="103" customFormat="1" ht="18.75" customHeight="1">
      <c r="A154" s="20"/>
      <c r="B154" s="20"/>
      <c r="C154" s="21"/>
      <c r="D154" s="20"/>
      <c r="E154" s="20"/>
      <c r="F154" s="20"/>
      <c r="G154" s="20"/>
      <c r="H154" s="20"/>
      <c r="I154" s="20"/>
      <c r="J154" s="20"/>
      <c r="K154" s="20"/>
      <c r="L154" s="20"/>
      <c r="M154" s="20"/>
      <c r="N154" s="20"/>
      <c r="O154" s="20"/>
      <c r="P154" s="20"/>
    </row>
    <row r="155" spans="1:250" s="103" customFormat="1" ht="18.75" customHeight="1">
      <c r="A155" s="20"/>
      <c r="B155" s="20"/>
      <c r="C155" s="21"/>
      <c r="D155" s="20"/>
      <c r="E155" s="20"/>
      <c r="F155" s="20"/>
      <c r="G155" s="20"/>
      <c r="H155" s="20"/>
      <c r="I155" s="20"/>
      <c r="J155" s="20"/>
      <c r="K155" s="20"/>
      <c r="L155" s="20"/>
      <c r="M155" s="20"/>
      <c r="N155" s="20"/>
      <c r="O155" s="20"/>
      <c r="P155" s="20"/>
    </row>
    <row r="156" spans="1:250" s="103" customFormat="1">
      <c r="A156" s="20"/>
      <c r="B156" s="20"/>
      <c r="C156" s="21"/>
      <c r="D156" s="20"/>
      <c r="E156" s="20"/>
      <c r="F156" s="20"/>
      <c r="G156" s="20"/>
      <c r="H156" s="20"/>
      <c r="I156" s="20"/>
      <c r="J156" s="20"/>
      <c r="K156" s="20"/>
      <c r="L156" s="20"/>
      <c r="M156" s="20"/>
      <c r="N156" s="20"/>
      <c r="O156" s="20"/>
      <c r="P156" s="20"/>
    </row>
    <row r="157" spans="1:250" s="103" customFormat="1" ht="18.75" customHeight="1">
      <c r="A157" s="20"/>
      <c r="B157" s="20"/>
      <c r="C157" s="21"/>
      <c r="D157" s="20"/>
      <c r="E157" s="20"/>
      <c r="F157" s="20"/>
      <c r="G157" s="20"/>
      <c r="H157" s="20"/>
      <c r="I157" s="20"/>
      <c r="J157" s="20"/>
      <c r="K157" s="20"/>
      <c r="L157" s="20"/>
      <c r="M157" s="20"/>
      <c r="N157" s="20"/>
      <c r="O157" s="20"/>
      <c r="P157" s="20"/>
    </row>
    <row r="158" spans="1:250" s="140" customFormat="1" ht="25.5" customHeight="1">
      <c r="A158" s="20"/>
      <c r="B158" s="20"/>
      <c r="C158" s="21"/>
      <c r="D158" s="20"/>
      <c r="E158" s="20"/>
      <c r="F158" s="20"/>
      <c r="G158" s="20"/>
      <c r="H158" s="20"/>
      <c r="I158" s="20"/>
      <c r="J158" s="20"/>
      <c r="K158" s="20"/>
      <c r="L158" s="20"/>
      <c r="M158" s="20"/>
      <c r="N158" s="20"/>
      <c r="O158" s="20"/>
      <c r="P158" s="20"/>
    </row>
    <row r="159" spans="1:250" s="140" customFormat="1" ht="16.5" customHeight="1">
      <c r="A159" s="20"/>
      <c r="B159" s="20"/>
      <c r="C159" s="21"/>
      <c r="D159" s="20"/>
      <c r="E159" s="20"/>
      <c r="F159" s="20"/>
      <c r="G159" s="20"/>
      <c r="H159" s="20"/>
      <c r="I159" s="20"/>
      <c r="J159" s="20"/>
      <c r="K159" s="20"/>
      <c r="L159" s="20"/>
      <c r="M159" s="20"/>
      <c r="N159" s="20"/>
      <c r="O159" s="20"/>
      <c r="P159" s="20"/>
      <c r="Q159" s="141"/>
      <c r="R159" s="141"/>
      <c r="S159" s="141"/>
      <c r="T159" s="141"/>
      <c r="U159" s="141"/>
      <c r="V159" s="141"/>
      <c r="W159" s="141"/>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1"/>
      <c r="BA159" s="141"/>
      <c r="BB159" s="141"/>
      <c r="BC159" s="141"/>
      <c r="BD159" s="141"/>
      <c r="BE159" s="141"/>
      <c r="BF159" s="141"/>
      <c r="BG159" s="141"/>
      <c r="BH159" s="141"/>
      <c r="BI159" s="141"/>
      <c r="BJ159" s="141"/>
      <c r="BK159" s="141"/>
      <c r="BL159" s="141"/>
      <c r="BM159" s="141"/>
      <c r="BN159" s="141"/>
      <c r="BO159" s="141"/>
      <c r="BP159" s="141"/>
      <c r="BQ159" s="141"/>
      <c r="BR159" s="141"/>
      <c r="BS159" s="141"/>
      <c r="BT159" s="141"/>
      <c r="BU159" s="141"/>
      <c r="BV159" s="141"/>
      <c r="BW159" s="141"/>
      <c r="BX159" s="141"/>
      <c r="BY159" s="141"/>
      <c r="BZ159" s="141"/>
      <c r="CA159" s="141"/>
      <c r="CB159" s="141"/>
      <c r="CC159" s="141"/>
      <c r="CD159" s="141"/>
      <c r="CE159" s="141"/>
      <c r="CF159" s="141"/>
      <c r="CG159" s="141"/>
      <c r="CH159" s="141"/>
      <c r="CI159" s="141"/>
      <c r="CJ159" s="141"/>
      <c r="CK159" s="141"/>
      <c r="CL159" s="141"/>
      <c r="CM159" s="141"/>
      <c r="CN159" s="141"/>
      <c r="CO159" s="141"/>
      <c r="CP159" s="141"/>
      <c r="CQ159" s="141"/>
      <c r="CR159" s="141"/>
      <c r="CS159" s="141"/>
      <c r="CT159" s="141"/>
      <c r="CU159" s="141"/>
      <c r="CV159" s="141"/>
      <c r="CW159" s="141"/>
      <c r="CX159" s="141"/>
      <c r="CY159" s="141"/>
      <c r="CZ159" s="141"/>
      <c r="DA159" s="141"/>
      <c r="DB159" s="141"/>
      <c r="DC159" s="141"/>
      <c r="DD159" s="141"/>
      <c r="DE159" s="141"/>
      <c r="DF159" s="141"/>
      <c r="DG159" s="141"/>
      <c r="DH159" s="141"/>
      <c r="DI159" s="141"/>
      <c r="DJ159" s="141"/>
      <c r="DK159" s="141"/>
      <c r="DL159" s="141"/>
      <c r="DM159" s="141"/>
      <c r="DN159" s="141"/>
      <c r="DO159" s="141"/>
      <c r="DP159" s="141"/>
      <c r="DQ159" s="141"/>
      <c r="DR159" s="141"/>
      <c r="DS159" s="141"/>
      <c r="DT159" s="141"/>
      <c r="DU159" s="141"/>
      <c r="DV159" s="141"/>
      <c r="DW159" s="141"/>
      <c r="DX159" s="141"/>
      <c r="DY159" s="141"/>
      <c r="DZ159" s="141"/>
      <c r="EA159" s="141"/>
      <c r="EB159" s="141"/>
      <c r="EC159" s="141"/>
      <c r="ED159" s="141"/>
      <c r="EE159" s="141"/>
      <c r="EF159" s="141"/>
      <c r="EG159" s="141"/>
      <c r="EH159" s="141"/>
      <c r="EI159" s="141"/>
      <c r="EJ159" s="141"/>
      <c r="EK159" s="141"/>
      <c r="EL159" s="141"/>
      <c r="EM159" s="141"/>
      <c r="EN159" s="141"/>
      <c r="EO159" s="141"/>
      <c r="EP159" s="141"/>
      <c r="EQ159" s="141"/>
      <c r="ER159" s="141"/>
      <c r="ES159" s="141"/>
      <c r="ET159" s="141"/>
      <c r="EU159" s="141"/>
      <c r="EV159" s="141"/>
      <c r="EW159" s="141"/>
      <c r="EX159" s="141"/>
      <c r="EY159" s="141"/>
      <c r="EZ159" s="141"/>
      <c r="FA159" s="141"/>
      <c r="FB159" s="141"/>
      <c r="FC159" s="141"/>
      <c r="FD159" s="141"/>
      <c r="FE159" s="141"/>
      <c r="FF159" s="141"/>
      <c r="FG159" s="141"/>
      <c r="FH159" s="141"/>
      <c r="FI159" s="141"/>
      <c r="FJ159" s="141"/>
      <c r="FK159" s="141"/>
      <c r="FL159" s="141"/>
      <c r="FM159" s="141"/>
      <c r="FN159" s="141"/>
      <c r="FO159" s="141"/>
      <c r="FP159" s="141"/>
      <c r="FQ159" s="141"/>
      <c r="FR159" s="141"/>
      <c r="FS159" s="141"/>
      <c r="FT159" s="141"/>
      <c r="FU159" s="141"/>
      <c r="FV159" s="141"/>
      <c r="FW159" s="141"/>
      <c r="FX159" s="141"/>
      <c r="FY159" s="141"/>
      <c r="FZ159" s="141"/>
      <c r="GA159" s="141"/>
      <c r="GB159" s="141"/>
      <c r="GC159" s="141"/>
      <c r="GD159" s="141"/>
      <c r="GE159" s="141"/>
      <c r="GF159" s="141"/>
      <c r="GG159" s="141"/>
      <c r="GH159" s="141"/>
      <c r="GI159" s="141"/>
      <c r="GJ159" s="141"/>
      <c r="GK159" s="141"/>
      <c r="GL159" s="141"/>
      <c r="GM159" s="141"/>
      <c r="GN159" s="141"/>
      <c r="GO159" s="141"/>
      <c r="GP159" s="141"/>
      <c r="GQ159" s="141"/>
      <c r="GR159" s="141"/>
      <c r="GS159" s="141"/>
      <c r="GT159" s="141"/>
      <c r="GU159" s="141"/>
      <c r="GV159" s="141"/>
      <c r="GW159" s="141"/>
      <c r="GX159" s="141"/>
      <c r="GY159" s="141"/>
      <c r="GZ159" s="141"/>
      <c r="HA159" s="141"/>
      <c r="HB159" s="141"/>
      <c r="HC159" s="141"/>
      <c r="HD159" s="141"/>
      <c r="HE159" s="141"/>
      <c r="HF159" s="141"/>
      <c r="HG159" s="141"/>
      <c r="HH159" s="141"/>
      <c r="HI159" s="141"/>
      <c r="HJ159" s="141"/>
      <c r="HK159" s="141"/>
      <c r="HL159" s="141"/>
      <c r="HM159" s="141"/>
      <c r="HN159" s="141"/>
      <c r="HO159" s="141"/>
      <c r="HP159" s="141"/>
      <c r="HQ159" s="141"/>
      <c r="HR159" s="141"/>
      <c r="HS159" s="141"/>
      <c r="HT159" s="141"/>
      <c r="HU159" s="141"/>
      <c r="HV159" s="141"/>
      <c r="HW159" s="141"/>
      <c r="HX159" s="141"/>
      <c r="HY159" s="141"/>
      <c r="HZ159" s="141"/>
      <c r="IA159" s="141"/>
      <c r="IB159" s="141"/>
      <c r="IC159" s="141"/>
      <c r="ID159" s="141"/>
      <c r="IE159" s="141"/>
      <c r="IF159" s="141"/>
      <c r="IG159" s="141"/>
      <c r="IH159" s="141"/>
      <c r="II159" s="141"/>
      <c r="IJ159" s="141"/>
      <c r="IK159" s="141"/>
      <c r="IL159" s="141"/>
      <c r="IM159" s="141"/>
      <c r="IN159" s="141"/>
    </row>
    <row r="160" spans="1:250" s="140" customFormat="1" ht="16.5" customHeight="1">
      <c r="A160" s="20"/>
      <c r="B160" s="20"/>
      <c r="C160" s="21"/>
      <c r="D160" s="20"/>
      <c r="E160" s="20"/>
      <c r="F160" s="20"/>
      <c r="G160" s="20"/>
      <c r="H160" s="20"/>
      <c r="I160" s="20"/>
      <c r="J160" s="20"/>
      <c r="K160" s="20"/>
      <c r="L160" s="20"/>
      <c r="M160" s="20"/>
      <c r="N160" s="20"/>
      <c r="O160" s="20"/>
      <c r="P160" s="20"/>
      <c r="Q160" s="141"/>
      <c r="R160" s="141"/>
      <c r="S160" s="141"/>
      <c r="T160" s="141"/>
      <c r="U160" s="141"/>
      <c r="V160" s="141"/>
      <c r="W160" s="141"/>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1"/>
      <c r="BA160" s="141"/>
      <c r="BB160" s="141"/>
      <c r="BC160" s="141"/>
      <c r="BD160" s="141"/>
      <c r="BE160" s="141"/>
      <c r="BF160" s="141"/>
      <c r="BG160" s="141"/>
      <c r="BH160" s="141"/>
      <c r="BI160" s="141"/>
      <c r="BJ160" s="141"/>
      <c r="BK160" s="141"/>
      <c r="BL160" s="141"/>
      <c r="BM160" s="141"/>
      <c r="BN160" s="141"/>
      <c r="BO160" s="141"/>
      <c r="BP160" s="141"/>
      <c r="BQ160" s="141"/>
      <c r="BR160" s="141"/>
      <c r="BS160" s="141"/>
      <c r="BT160" s="141"/>
      <c r="BU160" s="141"/>
      <c r="BV160" s="141"/>
      <c r="BW160" s="141"/>
      <c r="BX160" s="141"/>
      <c r="BY160" s="141"/>
      <c r="BZ160" s="141"/>
      <c r="CA160" s="141"/>
      <c r="CB160" s="141"/>
      <c r="CC160" s="141"/>
      <c r="CD160" s="141"/>
      <c r="CE160" s="141"/>
      <c r="CF160" s="141"/>
      <c r="CG160" s="141"/>
      <c r="CH160" s="141"/>
      <c r="CI160" s="141"/>
      <c r="CJ160" s="141"/>
      <c r="CK160" s="141"/>
      <c r="CL160" s="141"/>
      <c r="CM160" s="141"/>
      <c r="CN160" s="141"/>
      <c r="CO160" s="141"/>
      <c r="CP160" s="141"/>
      <c r="CQ160" s="141"/>
      <c r="CR160" s="141"/>
      <c r="CS160" s="141"/>
      <c r="CT160" s="141"/>
      <c r="CU160" s="141"/>
      <c r="CV160" s="141"/>
      <c r="CW160" s="141"/>
      <c r="CX160" s="141"/>
      <c r="CY160" s="141"/>
      <c r="CZ160" s="141"/>
      <c r="DA160" s="141"/>
      <c r="DB160" s="141"/>
      <c r="DC160" s="141"/>
      <c r="DD160" s="141"/>
      <c r="DE160" s="141"/>
      <c r="DF160" s="141"/>
      <c r="DG160" s="141"/>
      <c r="DH160" s="141"/>
      <c r="DI160" s="141"/>
      <c r="DJ160" s="141"/>
      <c r="DK160" s="141"/>
      <c r="DL160" s="141"/>
      <c r="DM160" s="141"/>
      <c r="DN160" s="141"/>
      <c r="DO160" s="141"/>
      <c r="DP160" s="141"/>
      <c r="DQ160" s="141"/>
      <c r="DR160" s="141"/>
      <c r="DS160" s="141"/>
      <c r="DT160" s="141"/>
      <c r="DU160" s="141"/>
      <c r="DV160" s="141"/>
      <c r="DW160" s="141"/>
      <c r="DX160" s="141"/>
      <c r="DY160" s="141"/>
      <c r="DZ160" s="141"/>
      <c r="EA160" s="141"/>
      <c r="EB160" s="141"/>
      <c r="EC160" s="141"/>
      <c r="ED160" s="141"/>
      <c r="EE160" s="141"/>
      <c r="EF160" s="141"/>
      <c r="EG160" s="141"/>
      <c r="EH160" s="141"/>
      <c r="EI160" s="141"/>
      <c r="EJ160" s="141"/>
      <c r="EK160" s="141"/>
      <c r="EL160" s="141"/>
      <c r="EM160" s="141"/>
      <c r="EN160" s="141"/>
      <c r="EO160" s="141"/>
      <c r="EP160" s="141"/>
      <c r="EQ160" s="141"/>
      <c r="ER160" s="141"/>
      <c r="ES160" s="141"/>
      <c r="ET160" s="141"/>
      <c r="EU160" s="141"/>
      <c r="EV160" s="141"/>
      <c r="EW160" s="141"/>
      <c r="EX160" s="141"/>
      <c r="EY160" s="141"/>
      <c r="EZ160" s="141"/>
      <c r="FA160" s="141"/>
      <c r="FB160" s="141"/>
      <c r="FC160" s="141"/>
      <c r="FD160" s="141"/>
      <c r="FE160" s="141"/>
      <c r="FF160" s="141"/>
      <c r="FG160" s="141"/>
      <c r="FH160" s="141"/>
      <c r="FI160" s="141"/>
      <c r="FJ160" s="141"/>
      <c r="FK160" s="141"/>
      <c r="FL160" s="141"/>
      <c r="FM160" s="141"/>
      <c r="FN160" s="141"/>
      <c r="FO160" s="141"/>
      <c r="FP160" s="141"/>
      <c r="FQ160" s="141"/>
      <c r="FR160" s="141"/>
      <c r="FS160" s="141"/>
      <c r="FT160" s="141"/>
      <c r="FU160" s="141"/>
      <c r="FV160" s="141"/>
      <c r="FW160" s="141"/>
      <c r="FX160" s="141"/>
      <c r="FY160" s="141"/>
      <c r="FZ160" s="141"/>
      <c r="GA160" s="141"/>
      <c r="GB160" s="141"/>
      <c r="GC160" s="141"/>
      <c r="GD160" s="141"/>
      <c r="GE160" s="141"/>
      <c r="GF160" s="141"/>
      <c r="GG160" s="141"/>
      <c r="GH160" s="141"/>
      <c r="GI160" s="141"/>
      <c r="GJ160" s="141"/>
      <c r="GK160" s="141"/>
      <c r="GL160" s="141"/>
      <c r="GM160" s="141"/>
      <c r="GN160" s="141"/>
      <c r="GO160" s="141"/>
      <c r="GP160" s="141"/>
      <c r="GQ160" s="141"/>
      <c r="GR160" s="141"/>
      <c r="GS160" s="141"/>
      <c r="GT160" s="141"/>
      <c r="GU160" s="141"/>
      <c r="GV160" s="141"/>
      <c r="GW160" s="141"/>
      <c r="GX160" s="141"/>
      <c r="GY160" s="141"/>
      <c r="GZ160" s="141"/>
      <c r="HA160" s="141"/>
      <c r="HB160" s="141"/>
      <c r="HC160" s="141"/>
      <c r="HD160" s="141"/>
      <c r="HE160" s="141"/>
      <c r="HF160" s="141"/>
      <c r="HG160" s="141"/>
      <c r="HH160" s="141"/>
      <c r="HI160" s="141"/>
      <c r="HJ160" s="141"/>
      <c r="HK160" s="141"/>
      <c r="HL160" s="141"/>
      <c r="HM160" s="141"/>
      <c r="HN160" s="141"/>
      <c r="HO160" s="141"/>
      <c r="HP160" s="141"/>
      <c r="HQ160" s="141"/>
      <c r="HR160" s="141"/>
      <c r="HS160" s="141"/>
      <c r="HT160" s="141"/>
      <c r="HU160" s="141"/>
      <c r="HV160" s="141"/>
      <c r="HW160" s="141"/>
      <c r="HX160" s="141"/>
      <c r="HY160" s="141"/>
      <c r="HZ160" s="141"/>
      <c r="IA160" s="141"/>
      <c r="IB160" s="141"/>
      <c r="IC160" s="141"/>
      <c r="ID160" s="141"/>
      <c r="IE160" s="141"/>
      <c r="IF160" s="141"/>
      <c r="IG160" s="141"/>
      <c r="IH160" s="141"/>
      <c r="II160" s="141"/>
      <c r="IJ160" s="141"/>
      <c r="IK160" s="141"/>
      <c r="IL160" s="141"/>
      <c r="IM160" s="141"/>
      <c r="IN160" s="141"/>
    </row>
    <row r="161" spans="1:16" s="103" customFormat="1" ht="18.75" customHeight="1">
      <c r="A161" s="20"/>
      <c r="B161" s="20"/>
      <c r="C161" s="21"/>
      <c r="D161" s="20"/>
      <c r="E161" s="20"/>
      <c r="F161" s="20"/>
      <c r="G161" s="20"/>
      <c r="H161" s="20"/>
      <c r="I161" s="20"/>
      <c r="J161" s="20"/>
      <c r="K161" s="20"/>
      <c r="L161" s="20"/>
      <c r="M161" s="20"/>
      <c r="N161" s="20"/>
      <c r="O161" s="20"/>
      <c r="P161" s="20"/>
    </row>
    <row r="162" spans="1:16" s="103" customFormat="1" ht="18.75" customHeight="1">
      <c r="A162" s="20"/>
      <c r="B162" s="20"/>
      <c r="C162" s="21"/>
      <c r="D162" s="20"/>
      <c r="E162" s="20"/>
      <c r="F162" s="20"/>
      <c r="G162" s="20"/>
      <c r="H162" s="20"/>
      <c r="I162" s="20"/>
      <c r="J162" s="20"/>
      <c r="K162" s="20"/>
      <c r="L162" s="20"/>
      <c r="M162" s="20"/>
      <c r="N162" s="20"/>
      <c r="O162" s="20"/>
      <c r="P162" s="20"/>
    </row>
    <row r="163" spans="1:16" s="103" customFormat="1">
      <c r="A163" s="20"/>
      <c r="B163" s="20"/>
      <c r="C163" s="21"/>
      <c r="D163" s="20"/>
      <c r="E163" s="20"/>
      <c r="F163" s="20"/>
      <c r="G163" s="20"/>
      <c r="H163" s="20"/>
      <c r="I163" s="20"/>
      <c r="J163" s="20"/>
      <c r="K163" s="20"/>
      <c r="L163" s="20"/>
      <c r="M163" s="20"/>
      <c r="N163" s="20"/>
      <c r="O163" s="20"/>
      <c r="P163" s="20"/>
    </row>
    <row r="164" spans="1:16" s="103" customFormat="1" ht="18.75" customHeight="1">
      <c r="A164" s="20"/>
      <c r="B164" s="20"/>
      <c r="C164" s="21"/>
      <c r="D164" s="20"/>
      <c r="E164" s="20"/>
      <c r="F164" s="20"/>
      <c r="G164" s="20"/>
      <c r="H164" s="20"/>
      <c r="I164" s="20"/>
      <c r="J164" s="20"/>
      <c r="K164" s="20"/>
      <c r="L164" s="20"/>
      <c r="M164" s="20"/>
      <c r="N164" s="20"/>
      <c r="O164" s="20"/>
      <c r="P164" s="20"/>
    </row>
    <row r="165" spans="1:16" s="103" customFormat="1" ht="18.75" customHeight="1">
      <c r="A165" s="20"/>
      <c r="B165" s="20"/>
      <c r="C165" s="21"/>
      <c r="D165" s="20"/>
      <c r="E165" s="20"/>
      <c r="F165" s="20"/>
      <c r="G165" s="20"/>
      <c r="H165" s="20"/>
      <c r="I165" s="20"/>
      <c r="J165" s="20"/>
      <c r="K165" s="20"/>
      <c r="L165" s="20"/>
      <c r="M165" s="20"/>
      <c r="N165" s="20"/>
      <c r="O165" s="20"/>
      <c r="P165" s="20"/>
    </row>
    <row r="166" spans="1:16" s="103" customFormat="1" ht="18.75" customHeight="1">
      <c r="A166" s="20"/>
      <c r="B166" s="20"/>
      <c r="C166" s="21"/>
      <c r="D166" s="20"/>
      <c r="E166" s="20"/>
      <c r="F166" s="20"/>
      <c r="G166" s="20"/>
      <c r="H166" s="20"/>
      <c r="I166" s="20"/>
      <c r="J166" s="20"/>
      <c r="K166" s="20"/>
      <c r="L166" s="20"/>
      <c r="M166" s="20"/>
      <c r="N166" s="20"/>
      <c r="O166" s="20"/>
      <c r="P166" s="20"/>
    </row>
    <row r="167" spans="1:16" s="103" customFormat="1">
      <c r="A167" s="20"/>
      <c r="B167" s="20"/>
      <c r="C167" s="21"/>
      <c r="D167" s="20"/>
      <c r="E167" s="20"/>
      <c r="F167" s="20"/>
      <c r="G167" s="20"/>
      <c r="H167" s="20"/>
      <c r="I167" s="20"/>
      <c r="J167" s="20"/>
      <c r="K167" s="20"/>
      <c r="L167" s="20"/>
      <c r="M167" s="20"/>
      <c r="N167" s="20"/>
      <c r="O167" s="20"/>
      <c r="P167" s="20"/>
    </row>
    <row r="168" spans="1:16" s="103" customFormat="1" ht="18.75" customHeight="1">
      <c r="A168" s="20"/>
      <c r="B168" s="20"/>
      <c r="C168" s="21"/>
      <c r="D168" s="20"/>
      <c r="E168" s="20"/>
      <c r="F168" s="20"/>
      <c r="G168" s="20"/>
      <c r="H168" s="20"/>
      <c r="I168" s="20"/>
      <c r="J168" s="20"/>
      <c r="K168" s="20"/>
      <c r="L168" s="20"/>
      <c r="M168" s="20"/>
      <c r="N168" s="20"/>
      <c r="O168" s="20"/>
      <c r="P168" s="20"/>
    </row>
    <row r="169" spans="1:16" s="103" customFormat="1" ht="18.75" customHeight="1">
      <c r="A169" s="20"/>
      <c r="B169" s="20"/>
      <c r="C169" s="21"/>
      <c r="D169" s="20"/>
      <c r="E169" s="20"/>
      <c r="F169" s="20"/>
      <c r="G169" s="20"/>
      <c r="H169" s="20"/>
      <c r="I169" s="20"/>
      <c r="J169" s="20"/>
      <c r="K169" s="20"/>
      <c r="L169" s="20"/>
      <c r="M169" s="20"/>
      <c r="N169" s="20"/>
      <c r="O169" s="20"/>
      <c r="P169" s="20"/>
    </row>
    <row r="170" spans="1:16" s="103" customFormat="1">
      <c r="A170" s="20"/>
      <c r="B170" s="20"/>
      <c r="C170" s="21"/>
      <c r="D170" s="20"/>
      <c r="E170" s="20"/>
      <c r="F170" s="20"/>
      <c r="G170" s="20"/>
      <c r="H170" s="20"/>
      <c r="I170" s="20"/>
      <c r="J170" s="20"/>
      <c r="K170" s="20"/>
      <c r="L170" s="20"/>
      <c r="M170" s="20"/>
      <c r="N170" s="20"/>
      <c r="O170" s="20"/>
      <c r="P170" s="20"/>
    </row>
    <row r="171" spans="1:16" s="103" customFormat="1">
      <c r="A171" s="20"/>
      <c r="B171" s="20"/>
      <c r="C171" s="21"/>
      <c r="D171" s="20"/>
      <c r="E171" s="20"/>
      <c r="F171" s="20"/>
      <c r="G171" s="20"/>
      <c r="H171" s="20"/>
      <c r="I171" s="20"/>
      <c r="J171" s="20"/>
      <c r="K171" s="20"/>
      <c r="L171" s="20"/>
      <c r="M171" s="20"/>
      <c r="N171" s="20"/>
      <c r="O171" s="20"/>
      <c r="P171" s="20"/>
    </row>
    <row r="172" spans="1:16" s="103" customFormat="1">
      <c r="A172" s="20"/>
      <c r="B172" s="20"/>
      <c r="C172" s="21"/>
      <c r="D172" s="20"/>
      <c r="E172" s="20"/>
      <c r="F172" s="20"/>
      <c r="G172" s="20"/>
      <c r="H172" s="20"/>
      <c r="I172" s="20"/>
      <c r="J172" s="20"/>
      <c r="K172" s="20"/>
      <c r="L172" s="20"/>
      <c r="M172" s="20"/>
      <c r="N172" s="20"/>
      <c r="O172" s="20"/>
      <c r="P172" s="20"/>
    </row>
    <row r="173" spans="1:16" s="103" customFormat="1">
      <c r="A173" s="20"/>
      <c r="B173" s="20"/>
      <c r="C173" s="21"/>
      <c r="D173" s="20"/>
      <c r="E173" s="20"/>
      <c r="F173" s="20"/>
      <c r="G173" s="20"/>
      <c r="H173" s="20"/>
      <c r="I173" s="20"/>
      <c r="J173" s="20"/>
      <c r="K173" s="20"/>
      <c r="L173" s="20"/>
      <c r="M173" s="20"/>
      <c r="N173" s="20"/>
      <c r="O173" s="20"/>
      <c r="P173" s="20"/>
    </row>
    <row r="174" spans="1:16" s="103" customFormat="1" ht="18.75" customHeight="1">
      <c r="A174" s="20"/>
      <c r="B174" s="20"/>
      <c r="C174" s="21"/>
      <c r="D174" s="20"/>
      <c r="E174" s="20"/>
      <c r="F174" s="20"/>
      <c r="G174" s="20"/>
      <c r="H174" s="20"/>
      <c r="I174" s="20"/>
      <c r="J174" s="20"/>
      <c r="K174" s="20"/>
      <c r="L174" s="20"/>
      <c r="M174" s="20"/>
      <c r="N174" s="20"/>
      <c r="O174" s="20"/>
      <c r="P174" s="20"/>
    </row>
    <row r="175" spans="1:16" s="103" customFormat="1" ht="18.75" customHeight="1">
      <c r="A175" s="20"/>
      <c r="B175" s="20"/>
      <c r="C175" s="21"/>
      <c r="D175" s="20"/>
      <c r="E175" s="20"/>
      <c r="F175" s="20"/>
      <c r="G175" s="20"/>
      <c r="H175" s="20"/>
      <c r="I175" s="20"/>
      <c r="J175" s="20"/>
      <c r="K175" s="20"/>
      <c r="L175" s="20"/>
      <c r="M175" s="20"/>
      <c r="N175" s="20"/>
      <c r="O175" s="20"/>
      <c r="P175" s="20"/>
    </row>
    <row r="176" spans="1:16" s="103" customFormat="1">
      <c r="A176" s="20"/>
      <c r="B176" s="20"/>
      <c r="C176" s="21"/>
      <c r="D176" s="20"/>
      <c r="E176" s="20"/>
      <c r="F176" s="20"/>
      <c r="G176" s="20"/>
      <c r="H176" s="20"/>
      <c r="I176" s="20"/>
      <c r="J176" s="20"/>
      <c r="K176" s="20"/>
      <c r="L176" s="20"/>
      <c r="M176" s="20"/>
      <c r="N176" s="20"/>
      <c r="O176" s="20"/>
      <c r="P176" s="20"/>
    </row>
    <row r="177" spans="1:16" s="103" customFormat="1" ht="18.75" customHeight="1">
      <c r="A177" s="20"/>
      <c r="B177" s="20"/>
      <c r="C177" s="21"/>
      <c r="D177" s="20"/>
      <c r="E177" s="20"/>
      <c r="F177" s="20"/>
      <c r="G177" s="20"/>
      <c r="H177" s="20"/>
      <c r="I177" s="20"/>
      <c r="J177" s="20"/>
      <c r="K177" s="20"/>
      <c r="L177" s="20"/>
      <c r="M177" s="20"/>
      <c r="N177" s="20"/>
      <c r="O177" s="20"/>
      <c r="P177" s="20"/>
    </row>
    <row r="178" spans="1:16" s="103" customFormat="1" ht="18.75" customHeight="1">
      <c r="A178" s="20"/>
      <c r="B178" s="20"/>
      <c r="C178" s="21"/>
      <c r="D178" s="20"/>
      <c r="E178" s="20"/>
      <c r="F178" s="20"/>
      <c r="G178" s="20"/>
      <c r="H178" s="20"/>
      <c r="I178" s="20"/>
      <c r="J178" s="20"/>
      <c r="K178" s="20"/>
      <c r="L178" s="20"/>
      <c r="M178" s="20"/>
      <c r="N178" s="20"/>
      <c r="O178" s="20"/>
      <c r="P178" s="20"/>
    </row>
    <row r="179" spans="1:16" s="103" customFormat="1">
      <c r="A179" s="20"/>
      <c r="B179" s="20"/>
      <c r="C179" s="21"/>
      <c r="D179" s="20"/>
      <c r="E179" s="20"/>
      <c r="F179" s="20"/>
      <c r="G179" s="20"/>
      <c r="H179" s="20"/>
      <c r="I179" s="20"/>
      <c r="J179" s="20"/>
      <c r="K179" s="20"/>
      <c r="L179" s="20"/>
      <c r="M179" s="20"/>
      <c r="N179" s="20"/>
      <c r="O179" s="20"/>
      <c r="P179" s="20"/>
    </row>
    <row r="180" spans="1:16" s="103" customFormat="1" ht="18.75" customHeight="1">
      <c r="A180" s="20"/>
      <c r="B180" s="20"/>
      <c r="C180" s="21"/>
      <c r="D180" s="20"/>
      <c r="E180" s="20"/>
      <c r="F180" s="20"/>
      <c r="G180" s="20"/>
      <c r="H180" s="20"/>
      <c r="I180" s="20"/>
      <c r="J180" s="20"/>
      <c r="K180" s="20"/>
      <c r="L180" s="20"/>
      <c r="M180" s="20"/>
      <c r="N180" s="20"/>
      <c r="O180" s="20"/>
      <c r="P180" s="20"/>
    </row>
    <row r="181" spans="1:16" s="103" customFormat="1" ht="18.75" customHeight="1">
      <c r="A181" s="20"/>
      <c r="B181" s="20"/>
      <c r="C181" s="21"/>
      <c r="D181" s="20"/>
      <c r="E181" s="20"/>
      <c r="F181" s="20"/>
      <c r="G181" s="20"/>
      <c r="H181" s="20"/>
      <c r="I181" s="20"/>
      <c r="J181" s="20"/>
      <c r="K181" s="20"/>
      <c r="L181" s="20"/>
      <c r="M181" s="20"/>
      <c r="N181" s="20"/>
      <c r="O181" s="20"/>
      <c r="P181" s="20"/>
    </row>
    <row r="182" spans="1:16" s="103" customFormat="1">
      <c r="A182" s="20"/>
      <c r="B182" s="20"/>
      <c r="C182" s="21"/>
      <c r="D182" s="20"/>
      <c r="E182" s="20"/>
      <c r="F182" s="20"/>
      <c r="G182" s="20"/>
      <c r="H182" s="20"/>
      <c r="I182" s="20"/>
      <c r="J182" s="20"/>
      <c r="K182" s="20"/>
      <c r="L182" s="20"/>
      <c r="M182" s="20"/>
      <c r="N182" s="20"/>
      <c r="O182" s="20"/>
      <c r="P182" s="20"/>
    </row>
    <row r="183" spans="1:16" s="150" customFormat="1" ht="15.95" customHeight="1">
      <c r="A183" s="20"/>
      <c r="B183" s="20"/>
      <c r="C183" s="21"/>
      <c r="D183" s="20"/>
      <c r="E183" s="20"/>
      <c r="F183" s="20"/>
      <c r="G183" s="20"/>
      <c r="H183" s="20"/>
      <c r="I183" s="20"/>
      <c r="J183" s="20"/>
      <c r="K183" s="20"/>
      <c r="L183" s="20"/>
      <c r="M183" s="20"/>
      <c r="N183" s="20"/>
      <c r="O183" s="20"/>
      <c r="P183" s="20"/>
    </row>
    <row r="184" spans="1:16" s="155" customFormat="1" ht="15.95" customHeight="1">
      <c r="A184" s="20"/>
      <c r="B184" s="20"/>
      <c r="C184" s="21"/>
      <c r="D184" s="20"/>
      <c r="E184" s="20"/>
      <c r="F184" s="20"/>
      <c r="G184" s="20"/>
      <c r="H184" s="20"/>
      <c r="I184" s="20"/>
      <c r="J184" s="20"/>
      <c r="K184" s="20"/>
      <c r="L184" s="20"/>
      <c r="M184" s="20"/>
      <c r="N184" s="20"/>
      <c r="O184" s="20"/>
      <c r="P184" s="20"/>
    </row>
    <row r="185" spans="1:16" s="155" customFormat="1" ht="15.95" customHeight="1">
      <c r="A185" s="20"/>
      <c r="B185" s="20"/>
      <c r="C185" s="21"/>
      <c r="D185" s="20"/>
      <c r="E185" s="20"/>
      <c r="F185" s="20"/>
      <c r="G185" s="20"/>
      <c r="H185" s="20"/>
      <c r="I185" s="20"/>
      <c r="J185" s="20"/>
      <c r="K185" s="20"/>
      <c r="L185" s="20"/>
      <c r="M185" s="20"/>
      <c r="N185" s="20"/>
      <c r="O185" s="20"/>
      <c r="P185" s="20"/>
    </row>
    <row r="186" spans="1:16" s="155" customFormat="1" ht="15.95" customHeight="1">
      <c r="A186" s="20"/>
      <c r="B186" s="20"/>
      <c r="C186" s="21"/>
      <c r="D186" s="20"/>
      <c r="E186" s="20"/>
      <c r="F186" s="20"/>
      <c r="G186" s="20"/>
      <c r="H186" s="20"/>
      <c r="I186" s="20"/>
      <c r="J186" s="20"/>
      <c r="K186" s="20"/>
      <c r="L186" s="20"/>
      <c r="M186" s="20"/>
      <c r="N186" s="20"/>
      <c r="O186" s="20"/>
      <c r="P186" s="20"/>
    </row>
    <row r="187" spans="1:16" s="155" customFormat="1" ht="15.95" customHeight="1">
      <c r="A187" s="20"/>
      <c r="B187" s="20"/>
      <c r="C187" s="21"/>
      <c r="D187" s="20"/>
      <c r="E187" s="20"/>
      <c r="F187" s="20"/>
      <c r="G187" s="20"/>
      <c r="H187" s="20"/>
      <c r="I187" s="20"/>
      <c r="J187" s="20"/>
      <c r="K187" s="20"/>
      <c r="L187" s="20"/>
      <c r="M187" s="20"/>
      <c r="N187" s="20"/>
      <c r="O187" s="20"/>
      <c r="P187" s="20"/>
    </row>
  </sheetData>
  <mergeCells count="608">
    <mergeCell ref="L131:L132"/>
    <mergeCell ref="M131:M132"/>
    <mergeCell ref="N131:N132"/>
    <mergeCell ref="O131:O134"/>
    <mergeCell ref="P131:P134"/>
    <mergeCell ref="N133:N134"/>
    <mergeCell ref="A131:A132"/>
    <mergeCell ref="B131:B132"/>
    <mergeCell ref="C131:C132"/>
    <mergeCell ref="D131:D132"/>
    <mergeCell ref="E131:E132"/>
    <mergeCell ref="H131:H132"/>
    <mergeCell ref="I131:I132"/>
    <mergeCell ref="J131:J132"/>
    <mergeCell ref="K131:K132"/>
    <mergeCell ref="A96:A97"/>
    <mergeCell ref="B96:B97"/>
    <mergeCell ref="C96:C97"/>
    <mergeCell ref="D96:D97"/>
    <mergeCell ref="E96:E97"/>
    <mergeCell ref="H96:H97"/>
    <mergeCell ref="I96:I97"/>
    <mergeCell ref="J96:J97"/>
    <mergeCell ref="K96:K97"/>
    <mergeCell ref="O96:O98"/>
    <mergeCell ref="P96:P98"/>
    <mergeCell ref="L120:L121"/>
    <mergeCell ref="M120:M121"/>
    <mergeCell ref="N120:N121"/>
    <mergeCell ref="O120:O123"/>
    <mergeCell ref="P120:P123"/>
    <mergeCell ref="N122:N123"/>
    <mergeCell ref="L114:L115"/>
    <mergeCell ref="M114:M115"/>
    <mergeCell ref="N114:N115"/>
    <mergeCell ref="O114:O116"/>
    <mergeCell ref="P114:P116"/>
    <mergeCell ref="L117:L118"/>
    <mergeCell ref="M117:M118"/>
    <mergeCell ref="N117:N118"/>
    <mergeCell ref="O117:O119"/>
    <mergeCell ref="P117:P119"/>
    <mergeCell ref="M108:M109"/>
    <mergeCell ref="O108:O110"/>
    <mergeCell ref="O102:O104"/>
    <mergeCell ref="O105:O107"/>
    <mergeCell ref="N108:N109"/>
    <mergeCell ref="P108:P110"/>
    <mergeCell ref="L124:L125"/>
    <mergeCell ref="M124:M125"/>
    <mergeCell ref="N124:N125"/>
    <mergeCell ref="O124:O127"/>
    <mergeCell ref="P124:P127"/>
    <mergeCell ref="N126:N127"/>
    <mergeCell ref="A120:A121"/>
    <mergeCell ref="B120:B121"/>
    <mergeCell ref="C120:C121"/>
    <mergeCell ref="D120:D121"/>
    <mergeCell ref="E120:E121"/>
    <mergeCell ref="H120:H121"/>
    <mergeCell ref="I120:I121"/>
    <mergeCell ref="J120:J121"/>
    <mergeCell ref="K120:K121"/>
    <mergeCell ref="A124:A125"/>
    <mergeCell ref="B124:B125"/>
    <mergeCell ref="C124:C125"/>
    <mergeCell ref="D124:D125"/>
    <mergeCell ref="E124:E125"/>
    <mergeCell ref="H124:H125"/>
    <mergeCell ref="I124:I125"/>
    <mergeCell ref="J124:J125"/>
    <mergeCell ref="K124:K125"/>
    <mergeCell ref="A117:A118"/>
    <mergeCell ref="B117:B118"/>
    <mergeCell ref="C117:C118"/>
    <mergeCell ref="D117:D118"/>
    <mergeCell ref="E117:E118"/>
    <mergeCell ref="H117:H118"/>
    <mergeCell ref="I117:I118"/>
    <mergeCell ref="J117:J118"/>
    <mergeCell ref="K117:K118"/>
    <mergeCell ref="A114:A115"/>
    <mergeCell ref="B114:B115"/>
    <mergeCell ref="C114:C115"/>
    <mergeCell ref="D114:D115"/>
    <mergeCell ref="E114:E115"/>
    <mergeCell ref="H114:H115"/>
    <mergeCell ref="I114:I115"/>
    <mergeCell ref="J114:J115"/>
    <mergeCell ref="K114:K115"/>
    <mergeCell ref="A108:A109"/>
    <mergeCell ref="B108:B109"/>
    <mergeCell ref="C108:C109"/>
    <mergeCell ref="D108:D109"/>
    <mergeCell ref="H108:H109"/>
    <mergeCell ref="I108:I109"/>
    <mergeCell ref="J108:J109"/>
    <mergeCell ref="K108:K109"/>
    <mergeCell ref="L108:L109"/>
    <mergeCell ref="O93:O95"/>
    <mergeCell ref="P93:P95"/>
    <mergeCell ref="N73:N74"/>
    <mergeCell ref="A87:A88"/>
    <mergeCell ref="B87:B88"/>
    <mergeCell ref="C87:C88"/>
    <mergeCell ref="D87:D88"/>
    <mergeCell ref="E87:E88"/>
    <mergeCell ref="H87:H88"/>
    <mergeCell ref="I87:I88"/>
    <mergeCell ref="J87:J88"/>
    <mergeCell ref="K87:K88"/>
    <mergeCell ref="L87:L88"/>
    <mergeCell ref="M87:M88"/>
    <mergeCell ref="N87:N88"/>
    <mergeCell ref="O87:O89"/>
    <mergeCell ref="P87:P89"/>
    <mergeCell ref="A93:A94"/>
    <mergeCell ref="B93:B94"/>
    <mergeCell ref="C93:C94"/>
    <mergeCell ref="D93:D94"/>
    <mergeCell ref="E93:E94"/>
    <mergeCell ref="H93:H94"/>
    <mergeCell ref="I93:I94"/>
    <mergeCell ref="A58:A59"/>
    <mergeCell ref="B58:B59"/>
    <mergeCell ref="C58:C59"/>
    <mergeCell ref="D58:D59"/>
    <mergeCell ref="E58:E59"/>
    <mergeCell ref="H58:H59"/>
    <mergeCell ref="I58:I59"/>
    <mergeCell ref="J58:J59"/>
    <mergeCell ref="K58:K59"/>
    <mergeCell ref="A24:A25"/>
    <mergeCell ref="B24:B25"/>
    <mergeCell ref="C24:C25"/>
    <mergeCell ref="D24:D25"/>
    <mergeCell ref="E24:E25"/>
    <mergeCell ref="H24:H25"/>
    <mergeCell ref="I30:I31"/>
    <mergeCell ref="I24:I25"/>
    <mergeCell ref="A54:A55"/>
    <mergeCell ref="C50:C51"/>
    <mergeCell ref="H44:H45"/>
    <mergeCell ref="B54:B55"/>
    <mergeCell ref="C54:C55"/>
    <mergeCell ref="D54:D55"/>
    <mergeCell ref="E54:E55"/>
    <mergeCell ref="H54:H55"/>
    <mergeCell ref="A32:A33"/>
    <mergeCell ref="A44:A45"/>
    <mergeCell ref="A26:A27"/>
    <mergeCell ref="H50:H51"/>
    <mergeCell ref="L111:L112"/>
    <mergeCell ref="M111:M112"/>
    <mergeCell ref="N111:N112"/>
    <mergeCell ref="M64:M65"/>
    <mergeCell ref="N64:N65"/>
    <mergeCell ref="A75:A76"/>
    <mergeCell ref="B75:B76"/>
    <mergeCell ref="C75:C76"/>
    <mergeCell ref="C71:C72"/>
    <mergeCell ref="D71:D72"/>
    <mergeCell ref="E71:E72"/>
    <mergeCell ref="H71:H72"/>
    <mergeCell ref="I71:I72"/>
    <mergeCell ref="L68:L69"/>
    <mergeCell ref="N66:N67"/>
    <mergeCell ref="M68:M69"/>
    <mergeCell ref="N68:N69"/>
    <mergeCell ref="J93:J94"/>
    <mergeCell ref="K93:K94"/>
    <mergeCell ref="I79:I80"/>
    <mergeCell ref="J79:J80"/>
    <mergeCell ref="K79:K80"/>
    <mergeCell ref="J71:J72"/>
    <mergeCell ref="E108:E109"/>
    <mergeCell ref="N93:N94"/>
    <mergeCell ref="L44:L45"/>
    <mergeCell ref="L64:L65"/>
    <mergeCell ref="L71:L72"/>
    <mergeCell ref="M71:M72"/>
    <mergeCell ref="N71:N72"/>
    <mergeCell ref="L96:L97"/>
    <mergeCell ref="M96:M97"/>
    <mergeCell ref="N96:N97"/>
    <mergeCell ref="M90:M91"/>
    <mergeCell ref="N90:N91"/>
    <mergeCell ref="N84:N85"/>
    <mergeCell ref="M54:M55"/>
    <mergeCell ref="N54:N55"/>
    <mergeCell ref="N52:N53"/>
    <mergeCell ref="N102:N103"/>
    <mergeCell ref="L54:L55"/>
    <mergeCell ref="N56:N57"/>
    <mergeCell ref="L47:L48"/>
    <mergeCell ref="M47:M48"/>
    <mergeCell ref="D142:K142"/>
    <mergeCell ref="A40:A41"/>
    <mergeCell ref="B40:B41"/>
    <mergeCell ref="C40:C41"/>
    <mergeCell ref="D40:D41"/>
    <mergeCell ref="E40:E41"/>
    <mergeCell ref="H40:H41"/>
    <mergeCell ref="I40:I41"/>
    <mergeCell ref="J40:J41"/>
    <mergeCell ref="A111:A112"/>
    <mergeCell ref="B111:B112"/>
    <mergeCell ref="C111:C112"/>
    <mergeCell ref="D111:D112"/>
    <mergeCell ref="E111:E112"/>
    <mergeCell ref="H111:H112"/>
    <mergeCell ref="I111:I112"/>
    <mergeCell ref="J111:J112"/>
    <mergeCell ref="K111:K112"/>
    <mergeCell ref="A79:A80"/>
    <mergeCell ref="B79:B80"/>
    <mergeCell ref="C79:C80"/>
    <mergeCell ref="D79:D80"/>
    <mergeCell ref="E79:E80"/>
    <mergeCell ref="H79:H80"/>
    <mergeCell ref="P105:P107"/>
    <mergeCell ref="A105:A106"/>
    <mergeCell ref="B105:B106"/>
    <mergeCell ref="C105:C106"/>
    <mergeCell ref="D105:D106"/>
    <mergeCell ref="E105:E106"/>
    <mergeCell ref="H105:H106"/>
    <mergeCell ref="I105:I106"/>
    <mergeCell ref="J105:J106"/>
    <mergeCell ref="K105:K106"/>
    <mergeCell ref="L105:L106"/>
    <mergeCell ref="M105:M106"/>
    <mergeCell ref="N105:N106"/>
    <mergeCell ref="I99:I100"/>
    <mergeCell ref="A102:A103"/>
    <mergeCell ref="B102:B103"/>
    <mergeCell ref="C102:C103"/>
    <mergeCell ref="D102:D103"/>
    <mergeCell ref="E102:E103"/>
    <mergeCell ref="H102:H103"/>
    <mergeCell ref="I102:I103"/>
    <mergeCell ref="J102:J103"/>
    <mergeCell ref="K102:K103"/>
    <mergeCell ref="L102:L103"/>
    <mergeCell ref="M102:M103"/>
    <mergeCell ref="J90:J91"/>
    <mergeCell ref="K90:K91"/>
    <mergeCell ref="E84:E85"/>
    <mergeCell ref="H84:H85"/>
    <mergeCell ref="I84:I85"/>
    <mergeCell ref="L93:L94"/>
    <mergeCell ref="M93:M94"/>
    <mergeCell ref="L90:L91"/>
    <mergeCell ref="O90:O92"/>
    <mergeCell ref="C84:C85"/>
    <mergeCell ref="D84:D85"/>
    <mergeCell ref="A90:A91"/>
    <mergeCell ref="B90:B91"/>
    <mergeCell ref="C90:C91"/>
    <mergeCell ref="D90:D91"/>
    <mergeCell ref="E90:E91"/>
    <mergeCell ref="H90:H91"/>
    <mergeCell ref="I90:I91"/>
    <mergeCell ref="D75:D76"/>
    <mergeCell ref="E75:E76"/>
    <mergeCell ref="H75:H76"/>
    <mergeCell ref="I75:I76"/>
    <mergeCell ref="A38:A39"/>
    <mergeCell ref="B38:B39"/>
    <mergeCell ref="C38:C39"/>
    <mergeCell ref="D38:D39"/>
    <mergeCell ref="E38:E39"/>
    <mergeCell ref="H38:H39"/>
    <mergeCell ref="I38:I39"/>
    <mergeCell ref="D64:D65"/>
    <mergeCell ref="B68:B69"/>
    <mergeCell ref="C68:C69"/>
    <mergeCell ref="D68:D69"/>
    <mergeCell ref="I50:I51"/>
    <mergeCell ref="D47:D48"/>
    <mergeCell ref="E47:E48"/>
    <mergeCell ref="H47:H48"/>
    <mergeCell ref="I47:I48"/>
    <mergeCell ref="E44:E45"/>
    <mergeCell ref="I54:I55"/>
    <mergeCell ref="A71:A72"/>
    <mergeCell ref="B71:B72"/>
    <mergeCell ref="A68:A69"/>
    <mergeCell ref="J68:J69"/>
    <mergeCell ref="K68:K69"/>
    <mergeCell ref="A30:A31"/>
    <mergeCell ref="K40:K41"/>
    <mergeCell ref="J38:J39"/>
    <mergeCell ref="J30:J31"/>
    <mergeCell ref="E64:E65"/>
    <mergeCell ref="H64:H65"/>
    <mergeCell ref="I64:I65"/>
    <mergeCell ref="E68:E69"/>
    <mergeCell ref="H68:H69"/>
    <mergeCell ref="I68:I69"/>
    <mergeCell ref="A64:A65"/>
    <mergeCell ref="B64:B65"/>
    <mergeCell ref="C64:C65"/>
    <mergeCell ref="B30:B31"/>
    <mergeCell ref="A50:A51"/>
    <mergeCell ref="B50:B51"/>
    <mergeCell ref="I44:I45"/>
    <mergeCell ref="J44:J45"/>
    <mergeCell ref="I32:I33"/>
    <mergeCell ref="A47:A48"/>
    <mergeCell ref="B47:B48"/>
    <mergeCell ref="M24:M25"/>
    <mergeCell ref="P26:P27"/>
    <mergeCell ref="M32:M33"/>
    <mergeCell ref="N32:N33"/>
    <mergeCell ref="O32:O33"/>
    <mergeCell ref="P32:P33"/>
    <mergeCell ref="N30:N31"/>
    <mergeCell ref="J26:J27"/>
    <mergeCell ref="K26:K27"/>
    <mergeCell ref="J32:J33"/>
    <mergeCell ref="P30:P31"/>
    <mergeCell ref="K32:K33"/>
    <mergeCell ref="L32:L33"/>
    <mergeCell ref="N28:N29"/>
    <mergeCell ref="O28:O29"/>
    <mergeCell ref="K30:K31"/>
    <mergeCell ref="L30:L31"/>
    <mergeCell ref="P28:P29"/>
    <mergeCell ref="O26:O27"/>
    <mergeCell ref="O30:O31"/>
    <mergeCell ref="N24:N25"/>
    <mergeCell ref="L24:L25"/>
    <mergeCell ref="H12:H13"/>
    <mergeCell ref="C30:C31"/>
    <mergeCell ref="D30:D31"/>
    <mergeCell ref="E30:E31"/>
    <mergeCell ref="H30:H31"/>
    <mergeCell ref="I12:I13"/>
    <mergeCell ref="O34:O35"/>
    <mergeCell ref="P24:P25"/>
    <mergeCell ref="J20:J21"/>
    <mergeCell ref="K20:K21"/>
    <mergeCell ref="L20:L21"/>
    <mergeCell ref="M20:M21"/>
    <mergeCell ref="N20:N21"/>
    <mergeCell ref="O20:O21"/>
    <mergeCell ref="P20:P21"/>
    <mergeCell ref="P22:P23"/>
    <mergeCell ref="J22:J23"/>
    <mergeCell ref="K22:K23"/>
    <mergeCell ref="L22:L23"/>
    <mergeCell ref="M22:M23"/>
    <mergeCell ref="N22:N23"/>
    <mergeCell ref="O22:O23"/>
    <mergeCell ref="J24:J25"/>
    <mergeCell ref="K24:K25"/>
    <mergeCell ref="I22:I23"/>
    <mergeCell ref="I26:I27"/>
    <mergeCell ref="C20:C21"/>
    <mergeCell ref="D20:D21"/>
    <mergeCell ref="E20:E21"/>
    <mergeCell ref="H20:H21"/>
    <mergeCell ref="C26:C27"/>
    <mergeCell ref="D26:D27"/>
    <mergeCell ref="E26:E27"/>
    <mergeCell ref="H26:H27"/>
    <mergeCell ref="A22:A23"/>
    <mergeCell ref="B22:B23"/>
    <mergeCell ref="C22:C23"/>
    <mergeCell ref="D22:D23"/>
    <mergeCell ref="E22:E23"/>
    <mergeCell ref="A16:A17"/>
    <mergeCell ref="B16:B17"/>
    <mergeCell ref="C16:C17"/>
    <mergeCell ref="D16:D17"/>
    <mergeCell ref="E16:E17"/>
    <mergeCell ref="E18:E19"/>
    <mergeCell ref="D18:D19"/>
    <mergeCell ref="C18:C19"/>
    <mergeCell ref="A20:A21"/>
    <mergeCell ref="B20:B21"/>
    <mergeCell ref="D14:D15"/>
    <mergeCell ref="M12:M13"/>
    <mergeCell ref="M18:M19"/>
    <mergeCell ref="A1:P1"/>
    <mergeCell ref="A3:P3"/>
    <mergeCell ref="A4:P4"/>
    <mergeCell ref="A6:C7"/>
    <mergeCell ref="D6:F6"/>
    <mergeCell ref="J6:L6"/>
    <mergeCell ref="M6:N6"/>
    <mergeCell ref="O6:P6"/>
    <mergeCell ref="D7:F7"/>
    <mergeCell ref="H7:L7"/>
    <mergeCell ref="M7:N7"/>
    <mergeCell ref="O7:P7"/>
    <mergeCell ref="J12:J13"/>
    <mergeCell ref="K12:K13"/>
    <mergeCell ref="L12:L13"/>
    <mergeCell ref="K18:K19"/>
    <mergeCell ref="J18:J19"/>
    <mergeCell ref="L18:L19"/>
    <mergeCell ref="C12:C13"/>
    <mergeCell ref="D12:D13"/>
    <mergeCell ref="E12:E13"/>
    <mergeCell ref="N12:N13"/>
    <mergeCell ref="O12:O13"/>
    <mergeCell ref="P18:P19"/>
    <mergeCell ref="A8:A9"/>
    <mergeCell ref="B8:B9"/>
    <mergeCell ref="C8:C9"/>
    <mergeCell ref="D8:D9"/>
    <mergeCell ref="E8:E9"/>
    <mergeCell ref="F8:F9"/>
    <mergeCell ref="H14:H15"/>
    <mergeCell ref="I18:I19"/>
    <mergeCell ref="H18:H19"/>
    <mergeCell ref="G8:G9"/>
    <mergeCell ref="H8:M8"/>
    <mergeCell ref="A12:A13"/>
    <mergeCell ref="B12:B13"/>
    <mergeCell ref="B18:B19"/>
    <mergeCell ref="A18:A19"/>
    <mergeCell ref="L16:L17"/>
    <mergeCell ref="M16:M17"/>
    <mergeCell ref="E14:E15"/>
    <mergeCell ref="A14:A15"/>
    <mergeCell ref="B14:B15"/>
    <mergeCell ref="C14:C15"/>
    <mergeCell ref="N8:N9"/>
    <mergeCell ref="O8:O9"/>
    <mergeCell ref="P8:P9"/>
    <mergeCell ref="H16:H17"/>
    <mergeCell ref="I16:I17"/>
    <mergeCell ref="J16:J17"/>
    <mergeCell ref="K16:K17"/>
    <mergeCell ref="O24:O25"/>
    <mergeCell ref="H22:H23"/>
    <mergeCell ref="P12:P13"/>
    <mergeCell ref="P16:P17"/>
    <mergeCell ref="I14:I15"/>
    <mergeCell ref="J14:J15"/>
    <mergeCell ref="K14:K15"/>
    <mergeCell ref="L14:L15"/>
    <mergeCell ref="M14:M15"/>
    <mergeCell ref="N14:N15"/>
    <mergeCell ref="I20:I21"/>
    <mergeCell ref="O18:O19"/>
    <mergeCell ref="N18:N19"/>
    <mergeCell ref="N16:N17"/>
    <mergeCell ref="O16:O17"/>
    <mergeCell ref="O14:O15"/>
    <mergeCell ref="P14:P15"/>
    <mergeCell ref="K44:K45"/>
    <mergeCell ref="M44:M45"/>
    <mergeCell ref="N44:N45"/>
    <mergeCell ref="N40:N41"/>
    <mergeCell ref="L26:L27"/>
    <mergeCell ref="M26:M27"/>
    <mergeCell ref="N26:N27"/>
    <mergeCell ref="B44:B45"/>
    <mergeCell ref="C44:C45"/>
    <mergeCell ref="D44:D45"/>
    <mergeCell ref="L34:L35"/>
    <mergeCell ref="M34:M35"/>
    <mergeCell ref="N34:N35"/>
    <mergeCell ref="L38:L39"/>
    <mergeCell ref="M38:M39"/>
    <mergeCell ref="N38:N39"/>
    <mergeCell ref="M30:M31"/>
    <mergeCell ref="K38:K39"/>
    <mergeCell ref="K34:K35"/>
    <mergeCell ref="L40:L41"/>
    <mergeCell ref="M40:M41"/>
    <mergeCell ref="L36:L37"/>
    <mergeCell ref="B32:B33"/>
    <mergeCell ref="I36:I37"/>
    <mergeCell ref="J50:J51"/>
    <mergeCell ref="K50:K51"/>
    <mergeCell ref="L50:L51"/>
    <mergeCell ref="M50:M51"/>
    <mergeCell ref="N50:N51"/>
    <mergeCell ref="O40:O41"/>
    <mergeCell ref="O44:O46"/>
    <mergeCell ref="O38:O39"/>
    <mergeCell ref="B26:B27"/>
    <mergeCell ref="J47:J48"/>
    <mergeCell ref="K47:K48"/>
    <mergeCell ref="D50:D51"/>
    <mergeCell ref="E50:E51"/>
    <mergeCell ref="C32:C33"/>
    <mergeCell ref="D32:D33"/>
    <mergeCell ref="E32:E33"/>
    <mergeCell ref="H32:H33"/>
    <mergeCell ref="C47:C48"/>
    <mergeCell ref="O50:O53"/>
    <mergeCell ref="N47:N48"/>
    <mergeCell ref="O47:O49"/>
    <mergeCell ref="H34:H35"/>
    <mergeCell ref="I34:I35"/>
    <mergeCell ref="J34:J35"/>
    <mergeCell ref="J75:J76"/>
    <mergeCell ref="L75:L76"/>
    <mergeCell ref="M75:M76"/>
    <mergeCell ref="N75:N76"/>
    <mergeCell ref="K75:K76"/>
    <mergeCell ref="O75:O78"/>
    <mergeCell ref="P75:P78"/>
    <mergeCell ref="N77:N78"/>
    <mergeCell ref="J54:J55"/>
    <mergeCell ref="K54:K55"/>
    <mergeCell ref="J64:J65"/>
    <mergeCell ref="K64:K65"/>
    <mergeCell ref="K71:K72"/>
    <mergeCell ref="O71:O73"/>
    <mergeCell ref="P71:P73"/>
    <mergeCell ref="P64:P67"/>
    <mergeCell ref="O54:O57"/>
    <mergeCell ref="P54:P57"/>
    <mergeCell ref="O68:O70"/>
    <mergeCell ref="O64:O67"/>
    <mergeCell ref="L58:L59"/>
    <mergeCell ref="M58:M59"/>
    <mergeCell ref="N58:N59"/>
    <mergeCell ref="O58:O63"/>
    <mergeCell ref="P38:P39"/>
    <mergeCell ref="N81:N83"/>
    <mergeCell ref="P84:P86"/>
    <mergeCell ref="P50:P53"/>
    <mergeCell ref="P44:P46"/>
    <mergeCell ref="P47:P49"/>
    <mergeCell ref="P58:P63"/>
    <mergeCell ref="N60:N63"/>
    <mergeCell ref="P68:P70"/>
    <mergeCell ref="O84:O86"/>
    <mergeCell ref="O111:O113"/>
    <mergeCell ref="P111:P113"/>
    <mergeCell ref="A99:A100"/>
    <mergeCell ref="B99:B100"/>
    <mergeCell ref="L79:L80"/>
    <mergeCell ref="M79:M80"/>
    <mergeCell ref="N79:N80"/>
    <mergeCell ref="O79:O83"/>
    <mergeCell ref="P79:P83"/>
    <mergeCell ref="J84:J85"/>
    <mergeCell ref="K84:K85"/>
    <mergeCell ref="L84:L85"/>
    <mergeCell ref="M84:M85"/>
    <mergeCell ref="N99:N100"/>
    <mergeCell ref="O99:O101"/>
    <mergeCell ref="P99:P101"/>
    <mergeCell ref="C99:C100"/>
    <mergeCell ref="D99:D100"/>
    <mergeCell ref="E99:E100"/>
    <mergeCell ref="H99:H100"/>
    <mergeCell ref="P102:P104"/>
    <mergeCell ref="P90:P92"/>
    <mergeCell ref="A84:A85"/>
    <mergeCell ref="B84:B85"/>
    <mergeCell ref="K36:K37"/>
    <mergeCell ref="P34:P35"/>
    <mergeCell ref="J99:J100"/>
    <mergeCell ref="K99:K100"/>
    <mergeCell ref="L99:L100"/>
    <mergeCell ref="M99:M100"/>
    <mergeCell ref="A28:A29"/>
    <mergeCell ref="B28:B29"/>
    <mergeCell ref="C28:C29"/>
    <mergeCell ref="D28:D29"/>
    <mergeCell ref="E28:E29"/>
    <mergeCell ref="H28:H29"/>
    <mergeCell ref="I28:I29"/>
    <mergeCell ref="J28:J29"/>
    <mergeCell ref="K28:K29"/>
    <mergeCell ref="L28:L29"/>
    <mergeCell ref="M28:M29"/>
    <mergeCell ref="A34:A35"/>
    <mergeCell ref="B34:B35"/>
    <mergeCell ref="C34:C35"/>
    <mergeCell ref="D34:D35"/>
    <mergeCell ref="E34:E35"/>
    <mergeCell ref="M36:M37"/>
    <mergeCell ref="P40:P41"/>
    <mergeCell ref="N36:N37"/>
    <mergeCell ref="O36:O37"/>
    <mergeCell ref="P36:P37"/>
    <mergeCell ref="A128:A129"/>
    <mergeCell ref="B128:B129"/>
    <mergeCell ref="C128:C129"/>
    <mergeCell ref="D128:D129"/>
    <mergeCell ref="E128:E129"/>
    <mergeCell ref="H128:H129"/>
    <mergeCell ref="I128:I129"/>
    <mergeCell ref="J128:J129"/>
    <mergeCell ref="K128:K129"/>
    <mergeCell ref="L128:L129"/>
    <mergeCell ref="M128:M129"/>
    <mergeCell ref="N128:N129"/>
    <mergeCell ref="O128:O130"/>
    <mergeCell ref="P128:P130"/>
    <mergeCell ref="A36:A37"/>
    <mergeCell ref="B36:B37"/>
    <mergeCell ref="C36:C37"/>
    <mergeCell ref="D36:D37"/>
    <mergeCell ref="E36:E37"/>
    <mergeCell ref="H36:H37"/>
    <mergeCell ref="J36:J37"/>
  </mergeCells>
  <printOptions horizontalCentered="1"/>
  <pageMargins left="0.1" right="0.1" top="0.98425196850393704" bottom="0.15" header="0.511811023622047" footer="0.511811023622047"/>
  <pageSetup paperSize="9" scale="54" orientation="landscape" r:id="rId1"/>
  <headerFooter alignWithMargins="0"/>
  <rowBreaks count="3" manualBreakCount="3">
    <brk id="23" max="15" man="1"/>
    <brk id="63" max="15" man="1"/>
    <brk id="101"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view="pageBreakPreview" topLeftCell="A79" zoomScale="70" zoomScaleNormal="100" zoomScaleSheetLayoutView="70" workbookViewId="0">
      <selection activeCell="P109" sqref="P109"/>
    </sheetView>
  </sheetViews>
  <sheetFormatPr defaultRowHeight="15"/>
  <cols>
    <col min="2" max="2" width="11.28515625" customWidth="1"/>
    <col min="3" max="3" width="48" customWidth="1"/>
    <col min="5" max="5" width="9.140625" customWidth="1"/>
    <col min="6" max="6" width="10.7109375" customWidth="1"/>
    <col min="7" max="7" width="10.28515625" customWidth="1"/>
    <col min="8" max="8" width="16" customWidth="1"/>
    <col min="16" max="16" width="12.85546875" customWidth="1"/>
  </cols>
  <sheetData>
    <row r="1" spans="1:26" ht="16.5">
      <c r="A1" s="888" t="s">
        <v>152</v>
      </c>
      <c r="B1" s="888"/>
      <c r="C1" s="888"/>
      <c r="D1" s="888"/>
      <c r="E1" s="888"/>
      <c r="F1" s="888"/>
      <c r="G1" s="888"/>
      <c r="H1" s="888"/>
      <c r="I1" s="888"/>
      <c r="J1" s="888"/>
      <c r="K1" s="888"/>
      <c r="L1" s="888"/>
      <c r="M1" s="888"/>
      <c r="N1" s="888"/>
      <c r="O1" s="888"/>
      <c r="P1" s="888"/>
    </row>
    <row r="2" spans="1:26" ht="27">
      <c r="A2" s="72"/>
      <c r="B2" s="72"/>
      <c r="C2" s="72"/>
      <c r="D2" s="72"/>
      <c r="E2" s="72"/>
      <c r="F2" s="72"/>
      <c r="G2" s="72"/>
      <c r="H2" s="72"/>
      <c r="I2" s="72"/>
      <c r="J2" s="72"/>
      <c r="K2" s="72"/>
      <c r="L2" s="72"/>
      <c r="M2" s="72"/>
      <c r="N2" s="72"/>
      <c r="O2" s="72"/>
      <c r="P2" s="72"/>
    </row>
    <row r="3" spans="1:26" ht="23.25">
      <c r="A3" s="715" t="s">
        <v>512</v>
      </c>
      <c r="B3" s="715"/>
      <c r="C3" s="715"/>
      <c r="D3" s="715"/>
      <c r="E3" s="715"/>
      <c r="F3" s="715"/>
      <c r="G3" s="715"/>
      <c r="H3" s="715"/>
      <c r="I3" s="715"/>
      <c r="J3" s="715"/>
      <c r="K3" s="715"/>
      <c r="L3" s="715"/>
      <c r="M3" s="715"/>
      <c r="N3" s="715"/>
      <c r="O3" s="715"/>
      <c r="P3" s="715"/>
    </row>
    <row r="4" spans="1:26" ht="19.5">
      <c r="A4" s="716" t="s">
        <v>479</v>
      </c>
      <c r="B4" s="716"/>
      <c r="C4" s="716"/>
      <c r="D4" s="716"/>
      <c r="E4" s="716"/>
      <c r="F4" s="716"/>
      <c r="G4" s="716"/>
      <c r="H4" s="716"/>
      <c r="I4" s="716"/>
      <c r="J4" s="716"/>
      <c r="K4" s="716"/>
      <c r="L4" s="716"/>
      <c r="M4" s="716"/>
      <c r="N4" s="716"/>
      <c r="O4" s="716"/>
      <c r="P4" s="716"/>
    </row>
    <row r="5" spans="1:26" ht="19.5">
      <c r="A5" s="354"/>
      <c r="B5" s="354"/>
      <c r="C5" s="354"/>
      <c r="D5" s="354"/>
      <c r="E5" s="354"/>
      <c r="F5" s="354"/>
      <c r="G5" s="354"/>
      <c r="H5" s="354"/>
      <c r="I5" s="354"/>
      <c r="J5" s="354"/>
      <c r="K5" s="354"/>
      <c r="L5" s="354"/>
      <c r="M5" s="354"/>
      <c r="N5" s="354"/>
      <c r="O5" s="354"/>
      <c r="P5" s="354"/>
    </row>
    <row r="6" spans="1:26" ht="16.5">
      <c r="A6" s="889" t="s">
        <v>511</v>
      </c>
      <c r="B6" s="889"/>
      <c r="C6" s="889"/>
      <c r="D6" s="663" t="s">
        <v>389</v>
      </c>
      <c r="E6" s="663"/>
      <c r="F6" s="663"/>
      <c r="G6" s="399"/>
      <c r="H6" s="339"/>
      <c r="I6" s="339"/>
      <c r="J6" s="891" t="s">
        <v>18</v>
      </c>
      <c r="K6" s="891"/>
      <c r="L6" s="891"/>
      <c r="M6" s="892">
        <f>P109</f>
        <v>2556.2289424538976</v>
      </c>
      <c r="N6" s="892"/>
      <c r="O6" s="893" t="s">
        <v>19</v>
      </c>
      <c r="P6" s="893"/>
    </row>
    <row r="7" spans="1:26" ht="17.25">
      <c r="A7" s="890"/>
      <c r="B7" s="890"/>
      <c r="C7" s="890"/>
      <c r="D7" s="664" t="s">
        <v>388</v>
      </c>
      <c r="E7" s="664"/>
      <c r="F7" s="664"/>
      <c r="G7" s="399"/>
      <c r="H7" s="894"/>
      <c r="I7" s="894"/>
      <c r="J7" s="894"/>
      <c r="K7" s="894"/>
      <c r="L7" s="894"/>
      <c r="M7" s="895"/>
      <c r="N7" s="895"/>
      <c r="O7" s="896"/>
      <c r="P7" s="896"/>
      <c r="R7" s="92">
        <v>2.3205100000000001</v>
      </c>
    </row>
    <row r="8" spans="1:26" ht="16.5">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c r="R8" s="92">
        <v>3.05002</v>
      </c>
    </row>
    <row r="9" spans="1:26" ht="129">
      <c r="A9" s="902"/>
      <c r="B9" s="899"/>
      <c r="C9" s="903"/>
      <c r="D9" s="899"/>
      <c r="E9" s="899"/>
      <c r="F9" s="897"/>
      <c r="G9" s="897"/>
      <c r="H9" s="366" t="s">
        <v>31</v>
      </c>
      <c r="I9" s="364" t="s">
        <v>23</v>
      </c>
      <c r="J9" s="363" t="s">
        <v>32</v>
      </c>
      <c r="K9" s="269" t="s">
        <v>33</v>
      </c>
      <c r="L9" s="269" t="s">
        <v>34</v>
      </c>
      <c r="M9" s="270" t="s">
        <v>300</v>
      </c>
      <c r="N9" s="898"/>
      <c r="O9" s="898"/>
      <c r="P9" s="900"/>
      <c r="Z9">
        <v>1.1459699999999999</v>
      </c>
    </row>
    <row r="10" spans="1:26" ht="16.5">
      <c r="A10" s="365">
        <v>1</v>
      </c>
      <c r="B10" s="365">
        <v>2</v>
      </c>
      <c r="C10" s="365">
        <v>3</v>
      </c>
      <c r="D10" s="365">
        <v>4</v>
      </c>
      <c r="E10" s="365">
        <v>5</v>
      </c>
      <c r="F10" s="365">
        <v>6</v>
      </c>
      <c r="G10" s="365">
        <v>7</v>
      </c>
      <c r="H10" s="365">
        <v>8</v>
      </c>
      <c r="I10" s="365">
        <v>9</v>
      </c>
      <c r="J10" s="365">
        <v>10</v>
      </c>
      <c r="K10" s="365">
        <v>11</v>
      </c>
      <c r="L10" s="365">
        <v>12</v>
      </c>
      <c r="M10" s="365">
        <v>13</v>
      </c>
      <c r="N10" s="365">
        <v>14</v>
      </c>
      <c r="O10" s="365">
        <v>15</v>
      </c>
      <c r="P10" s="365">
        <v>16</v>
      </c>
    </row>
    <row r="11" spans="1:26" ht="16.5">
      <c r="A11" s="158"/>
      <c r="B11" s="158"/>
      <c r="C11" s="785" t="s">
        <v>480</v>
      </c>
      <c r="D11" s="786"/>
      <c r="E11" s="787"/>
      <c r="F11" s="158"/>
      <c r="G11" s="158"/>
      <c r="H11" s="158"/>
      <c r="I11" s="158"/>
      <c r="J11" s="158"/>
      <c r="K11" s="158"/>
      <c r="L11" s="158"/>
      <c r="M11" s="158"/>
      <c r="N11" s="158"/>
      <c r="O11" s="158"/>
      <c r="P11" s="158"/>
    </row>
    <row r="12" spans="1:26" ht="15.75">
      <c r="A12" s="668">
        <v>1</v>
      </c>
      <c r="B12" s="668" t="s">
        <v>481</v>
      </c>
      <c r="C12" s="690" t="s">
        <v>482</v>
      </c>
      <c r="D12" s="901" t="s">
        <v>35</v>
      </c>
      <c r="E12" s="692">
        <v>1</v>
      </c>
      <c r="F12" s="406">
        <f>2.02*0.5</f>
        <v>1.01</v>
      </c>
      <c r="G12" s="427">
        <f>0.095*0.5</f>
        <v>4.7500000000000001E-2</v>
      </c>
      <c r="H12" s="668" t="s">
        <v>0</v>
      </c>
      <c r="I12" s="668" t="s">
        <v>0</v>
      </c>
      <c r="J12" s="668" t="s">
        <v>0</v>
      </c>
      <c r="K12" s="668" t="s">
        <v>0</v>
      </c>
      <c r="L12" s="668" t="s">
        <v>0</v>
      </c>
      <c r="M12" s="907" t="s">
        <v>0</v>
      </c>
      <c r="N12" s="908">
        <f>F13+G13</f>
        <v>2.4885910500000001</v>
      </c>
      <c r="O12" s="908">
        <f>N12</f>
        <v>2.4885910500000001</v>
      </c>
      <c r="P12" s="908">
        <f>E12*O12</f>
        <v>2.4885910500000001</v>
      </c>
    </row>
    <row r="13" spans="1:26" ht="28.5" customHeight="1">
      <c r="A13" s="669"/>
      <c r="B13" s="669"/>
      <c r="C13" s="691"/>
      <c r="D13" s="901"/>
      <c r="E13" s="693"/>
      <c r="F13" s="321">
        <f>F12*$R$7</f>
        <v>2.3437151000000003</v>
      </c>
      <c r="G13" s="321">
        <f>G12*$R$8</f>
        <v>0.14487595</v>
      </c>
      <c r="H13" s="669"/>
      <c r="I13" s="669"/>
      <c r="J13" s="669"/>
      <c r="K13" s="669"/>
      <c r="L13" s="669"/>
      <c r="M13" s="907"/>
      <c r="N13" s="908"/>
      <c r="O13" s="908"/>
      <c r="P13" s="908"/>
    </row>
    <row r="14" spans="1:26" ht="15.75">
      <c r="A14" s="668">
        <v>2</v>
      </c>
      <c r="B14" s="668" t="s">
        <v>481</v>
      </c>
      <c r="C14" s="690" t="s">
        <v>483</v>
      </c>
      <c r="D14" s="901" t="s">
        <v>35</v>
      </c>
      <c r="E14" s="692">
        <v>2</v>
      </c>
      <c r="F14" s="406">
        <f>2.02*0.5</f>
        <v>1.01</v>
      </c>
      <c r="G14" s="427">
        <f>0.095*0.5</f>
        <v>4.7500000000000001E-2</v>
      </c>
      <c r="H14" s="668" t="s">
        <v>0</v>
      </c>
      <c r="I14" s="668" t="s">
        <v>0</v>
      </c>
      <c r="J14" s="668" t="s">
        <v>0</v>
      </c>
      <c r="K14" s="668" t="s">
        <v>0</v>
      </c>
      <c r="L14" s="668" t="s">
        <v>0</v>
      </c>
      <c r="M14" s="907" t="s">
        <v>0</v>
      </c>
      <c r="N14" s="908">
        <f>F15+G15</f>
        <v>2.4885910500000001</v>
      </c>
      <c r="O14" s="908">
        <f>N14</f>
        <v>2.4885910500000001</v>
      </c>
      <c r="P14" s="908">
        <f>E14*O14</f>
        <v>4.9771821000000003</v>
      </c>
    </row>
    <row r="15" spans="1:26" ht="36" customHeight="1">
      <c r="A15" s="669"/>
      <c r="B15" s="669"/>
      <c r="C15" s="691"/>
      <c r="D15" s="901"/>
      <c r="E15" s="693"/>
      <c r="F15" s="321">
        <f>F14*$R$7</f>
        <v>2.3437151000000003</v>
      </c>
      <c r="G15" s="321">
        <f>G14*$R$8</f>
        <v>0.14487595</v>
      </c>
      <c r="H15" s="669"/>
      <c r="I15" s="669"/>
      <c r="J15" s="669"/>
      <c r="K15" s="669"/>
      <c r="L15" s="669"/>
      <c r="M15" s="907"/>
      <c r="N15" s="908"/>
      <c r="O15" s="908"/>
      <c r="P15" s="908"/>
    </row>
    <row r="16" spans="1:26" ht="15.75">
      <c r="A16" s="901">
        <v>3</v>
      </c>
      <c r="B16" s="914" t="s">
        <v>484</v>
      </c>
      <c r="C16" s="915" t="s">
        <v>485</v>
      </c>
      <c r="D16" s="901" t="s">
        <v>35</v>
      </c>
      <c r="E16" s="901">
        <v>20</v>
      </c>
      <c r="F16" s="428">
        <f>0.539*0.5</f>
        <v>0.26950000000000002</v>
      </c>
      <c r="G16" s="321">
        <f>0.349*0.5</f>
        <v>0.17449999999999999</v>
      </c>
      <c r="H16" s="901" t="s">
        <v>0</v>
      </c>
      <c r="I16" s="901" t="s">
        <v>0</v>
      </c>
      <c r="J16" s="901" t="s">
        <v>0</v>
      </c>
      <c r="K16" s="901" t="s">
        <v>0</v>
      </c>
      <c r="L16" s="901" t="s">
        <v>0</v>
      </c>
      <c r="M16" s="909" t="s">
        <v>0</v>
      </c>
      <c r="N16" s="909">
        <f>F17+G17</f>
        <v>1.1576059349999999</v>
      </c>
      <c r="O16" s="909">
        <f>N16</f>
        <v>1.1576059349999999</v>
      </c>
      <c r="P16" s="911">
        <f>E16*O16</f>
        <v>23.152118699999995</v>
      </c>
    </row>
    <row r="17" spans="1:16" ht="15.75">
      <c r="A17" s="901"/>
      <c r="B17" s="914"/>
      <c r="C17" s="915"/>
      <c r="D17" s="901"/>
      <c r="E17" s="901"/>
      <c r="F17" s="321">
        <f>F16*$R$7</f>
        <v>0.62537744500000003</v>
      </c>
      <c r="G17" s="321">
        <f>G16*$R$8</f>
        <v>0.53222848999999994</v>
      </c>
      <c r="H17" s="901"/>
      <c r="I17" s="901"/>
      <c r="J17" s="901"/>
      <c r="K17" s="901"/>
      <c r="L17" s="901"/>
      <c r="M17" s="909"/>
      <c r="N17" s="909"/>
      <c r="O17" s="910"/>
      <c r="P17" s="911"/>
    </row>
    <row r="18" spans="1:16" ht="15.75">
      <c r="A18" s="907">
        <v>4</v>
      </c>
      <c r="B18" s="907" t="s">
        <v>486</v>
      </c>
      <c r="C18" s="912" t="s">
        <v>487</v>
      </c>
      <c r="D18" s="907" t="s">
        <v>1</v>
      </c>
      <c r="E18" s="913">
        <v>30</v>
      </c>
      <c r="F18" s="427">
        <f>0.129*0.3</f>
        <v>3.8699999999999998E-2</v>
      </c>
      <c r="G18" s="418">
        <v>0</v>
      </c>
      <c r="H18" s="907" t="s">
        <v>0</v>
      </c>
      <c r="I18" s="907" t="s">
        <v>0</v>
      </c>
      <c r="J18" s="907" t="s">
        <v>0</v>
      </c>
      <c r="K18" s="907" t="s">
        <v>0</v>
      </c>
      <c r="L18" s="907" t="s">
        <v>0</v>
      </c>
      <c r="M18" s="907" t="s">
        <v>0</v>
      </c>
      <c r="N18" s="908">
        <f>F19+G19</f>
        <v>8.9803736999999995E-2</v>
      </c>
      <c r="O18" s="908">
        <f>N18</f>
        <v>8.9803736999999995E-2</v>
      </c>
      <c r="P18" s="908">
        <f>E18*O18</f>
        <v>2.6941121099999998</v>
      </c>
    </row>
    <row r="19" spans="1:16" ht="23.25" customHeight="1">
      <c r="A19" s="907"/>
      <c r="B19" s="907"/>
      <c r="C19" s="912"/>
      <c r="D19" s="907"/>
      <c r="E19" s="913"/>
      <c r="F19" s="321">
        <f>F18*$R$7</f>
        <v>8.9803736999999995E-2</v>
      </c>
      <c r="G19" s="321">
        <f>G18*$R$8</f>
        <v>0</v>
      </c>
      <c r="H19" s="907"/>
      <c r="I19" s="907"/>
      <c r="J19" s="907"/>
      <c r="K19" s="907"/>
      <c r="L19" s="907"/>
      <c r="M19" s="907"/>
      <c r="N19" s="908"/>
      <c r="O19" s="908"/>
      <c r="P19" s="908"/>
    </row>
    <row r="20" spans="1:16" ht="16.5">
      <c r="A20" s="158"/>
      <c r="B20" s="158"/>
      <c r="C20" s="785" t="s">
        <v>479</v>
      </c>
      <c r="D20" s="786"/>
      <c r="E20" s="787"/>
      <c r="F20" s="158"/>
      <c r="G20" s="158"/>
      <c r="H20" s="158"/>
      <c r="I20" s="158"/>
      <c r="J20" s="158"/>
      <c r="K20" s="158"/>
      <c r="L20" s="158"/>
      <c r="M20" s="158"/>
      <c r="N20" s="158"/>
      <c r="O20" s="158"/>
      <c r="P20" s="158"/>
    </row>
    <row r="21" spans="1:16" ht="15.75">
      <c r="A21" s="916">
        <v>1</v>
      </c>
      <c r="B21" s="916" t="s">
        <v>488</v>
      </c>
      <c r="C21" s="793" t="s">
        <v>541</v>
      </c>
      <c r="D21" s="901" t="s">
        <v>35</v>
      </c>
      <c r="E21" s="917">
        <v>1</v>
      </c>
      <c r="F21" s="495">
        <v>3.03</v>
      </c>
      <c r="G21" s="495">
        <v>0.79</v>
      </c>
      <c r="H21" s="916" t="s">
        <v>0</v>
      </c>
      <c r="I21" s="916" t="s">
        <v>0</v>
      </c>
      <c r="J21" s="916" t="s">
        <v>0</v>
      </c>
      <c r="K21" s="916" t="s">
        <v>0</v>
      </c>
      <c r="L21" s="916" t="s">
        <v>0</v>
      </c>
      <c r="M21" s="916" t="s">
        <v>0</v>
      </c>
      <c r="N21" s="909">
        <f>F22+G22</f>
        <v>9.6150456999999996</v>
      </c>
      <c r="O21" s="909">
        <f>N21+M23</f>
        <v>34.826385700000003</v>
      </c>
      <c r="P21" s="909">
        <f>E21*O21</f>
        <v>34.826385700000003</v>
      </c>
    </row>
    <row r="22" spans="1:16" ht="15.75">
      <c r="A22" s="916"/>
      <c r="B22" s="916"/>
      <c r="C22" s="793"/>
      <c r="D22" s="901"/>
      <c r="E22" s="917"/>
      <c r="F22" s="565">
        <f>F21*$R$7</f>
        <v>7.0311452999999995</v>
      </c>
      <c r="G22" s="495">
        <f>G21*3.27076</f>
        <v>2.5839004000000001</v>
      </c>
      <c r="H22" s="916"/>
      <c r="I22" s="916"/>
      <c r="J22" s="916"/>
      <c r="K22" s="916"/>
      <c r="L22" s="916"/>
      <c r="M22" s="916"/>
      <c r="N22" s="909"/>
      <c r="O22" s="909"/>
      <c r="P22" s="909"/>
    </row>
    <row r="23" spans="1:16" ht="15.75">
      <c r="A23" s="496"/>
      <c r="B23" s="496"/>
      <c r="C23" s="492"/>
      <c r="D23" s="496"/>
      <c r="E23" s="495"/>
      <c r="F23" s="495"/>
      <c r="G23" s="495"/>
      <c r="H23" s="496" t="s">
        <v>489</v>
      </c>
      <c r="I23" s="497" t="s">
        <v>54</v>
      </c>
      <c r="J23" s="509">
        <v>1</v>
      </c>
      <c r="K23" s="496"/>
      <c r="L23" s="500">
        <v>22</v>
      </c>
      <c r="M23" s="498">
        <f>L23*J23*$Z$9</f>
        <v>25.21134</v>
      </c>
      <c r="N23" s="495"/>
      <c r="O23" s="909"/>
      <c r="P23" s="909"/>
    </row>
    <row r="24" spans="1:16" ht="15.75">
      <c r="A24" s="916">
        <v>1</v>
      </c>
      <c r="B24" s="916" t="s">
        <v>488</v>
      </c>
      <c r="C24" s="793" t="s">
        <v>500</v>
      </c>
      <c r="D24" s="901" t="s">
        <v>35</v>
      </c>
      <c r="E24" s="917">
        <v>1</v>
      </c>
      <c r="F24" s="321">
        <v>3.03</v>
      </c>
      <c r="G24" s="321">
        <v>0.79</v>
      </c>
      <c r="H24" s="916" t="s">
        <v>0</v>
      </c>
      <c r="I24" s="916" t="s">
        <v>0</v>
      </c>
      <c r="J24" s="916" t="s">
        <v>0</v>
      </c>
      <c r="K24" s="916" t="s">
        <v>0</v>
      </c>
      <c r="L24" s="916" t="s">
        <v>0</v>
      </c>
      <c r="M24" s="916" t="s">
        <v>0</v>
      </c>
      <c r="N24" s="909">
        <f>F25+G25</f>
        <v>9.6150456999999996</v>
      </c>
      <c r="O24" s="909">
        <f>N24+M26</f>
        <v>32.534445699999999</v>
      </c>
      <c r="P24" s="909">
        <f>E24*O24</f>
        <v>32.534445699999999</v>
      </c>
    </row>
    <row r="25" spans="1:16" ht="15.75">
      <c r="A25" s="916"/>
      <c r="B25" s="916"/>
      <c r="C25" s="793"/>
      <c r="D25" s="901"/>
      <c r="E25" s="917"/>
      <c r="F25" s="565">
        <f>F24*$R$7</f>
        <v>7.0311452999999995</v>
      </c>
      <c r="G25" s="321">
        <f>G24*3.27076</f>
        <v>2.5839004000000001</v>
      </c>
      <c r="H25" s="916"/>
      <c r="I25" s="916"/>
      <c r="J25" s="916"/>
      <c r="K25" s="916"/>
      <c r="L25" s="916"/>
      <c r="M25" s="916"/>
      <c r="N25" s="909"/>
      <c r="O25" s="909"/>
      <c r="P25" s="909"/>
    </row>
    <row r="26" spans="1:16" ht="15.75">
      <c r="A26" s="401"/>
      <c r="B26" s="401"/>
      <c r="C26" s="380"/>
      <c r="D26" s="401"/>
      <c r="E26" s="321"/>
      <c r="F26" s="321"/>
      <c r="G26" s="321"/>
      <c r="H26" s="401" t="s">
        <v>489</v>
      </c>
      <c r="I26" s="403" t="s">
        <v>54</v>
      </c>
      <c r="J26" s="404">
        <v>1</v>
      </c>
      <c r="K26" s="401"/>
      <c r="L26" s="405">
        <v>20</v>
      </c>
      <c r="M26" s="406">
        <f>L26*J26*$Z$9</f>
        <v>22.9194</v>
      </c>
      <c r="N26" s="321"/>
      <c r="O26" s="909"/>
      <c r="P26" s="909"/>
    </row>
    <row r="27" spans="1:16" ht="15.75">
      <c r="A27" s="921">
        <v>2</v>
      </c>
      <c r="B27" s="921" t="s">
        <v>490</v>
      </c>
      <c r="C27" s="741" t="s">
        <v>542</v>
      </c>
      <c r="D27" s="921" t="s">
        <v>1</v>
      </c>
      <c r="E27" s="923">
        <v>1</v>
      </c>
      <c r="F27" s="502">
        <v>1.04</v>
      </c>
      <c r="G27" s="502">
        <v>0.06</v>
      </c>
      <c r="H27" s="921" t="s">
        <v>0</v>
      </c>
      <c r="I27" s="921" t="s">
        <v>0</v>
      </c>
      <c r="J27" s="921" t="s">
        <v>0</v>
      </c>
      <c r="K27" s="921" t="s">
        <v>0</v>
      </c>
      <c r="L27" s="921" t="s">
        <v>0</v>
      </c>
      <c r="M27" s="918" t="s">
        <v>0</v>
      </c>
      <c r="N27" s="918">
        <f>F28+G28</f>
        <v>2.5525609999999999</v>
      </c>
      <c r="O27" s="918">
        <f>N27+N29</f>
        <v>3.6297727999999996</v>
      </c>
      <c r="P27" s="918">
        <f>E27*O27</f>
        <v>3.6297727999999996</v>
      </c>
    </row>
    <row r="28" spans="1:16" ht="15.75">
      <c r="A28" s="922"/>
      <c r="B28" s="922"/>
      <c r="C28" s="742"/>
      <c r="D28" s="922"/>
      <c r="E28" s="924"/>
      <c r="F28" s="565">
        <f>F27*$R$7</f>
        <v>2.4133304</v>
      </c>
      <c r="G28" s="495">
        <f>G27*$R$7</f>
        <v>0.13923060000000001</v>
      </c>
      <c r="H28" s="922"/>
      <c r="I28" s="922"/>
      <c r="J28" s="922"/>
      <c r="K28" s="922"/>
      <c r="L28" s="922"/>
      <c r="M28" s="919"/>
      <c r="N28" s="919"/>
      <c r="O28" s="920"/>
      <c r="P28" s="920"/>
    </row>
    <row r="29" spans="1:16" ht="15.75">
      <c r="A29" s="501"/>
      <c r="B29" s="501"/>
      <c r="C29" s="493"/>
      <c r="D29" s="501"/>
      <c r="E29" s="502"/>
      <c r="F29" s="502"/>
      <c r="G29" s="502"/>
      <c r="H29" s="501" t="s">
        <v>14</v>
      </c>
      <c r="I29" s="501" t="s">
        <v>1</v>
      </c>
      <c r="J29" s="421">
        <v>1</v>
      </c>
      <c r="K29" s="501"/>
      <c r="L29" s="422">
        <v>0.94</v>
      </c>
      <c r="M29" s="498">
        <f>L29*J29*$Z$9</f>
        <v>1.0772117999999999</v>
      </c>
      <c r="N29" s="502">
        <f>M29</f>
        <v>1.0772117999999999</v>
      </c>
      <c r="O29" s="919"/>
      <c r="P29" s="919"/>
    </row>
    <row r="30" spans="1:16" ht="15.75">
      <c r="A30" s="921">
        <v>2</v>
      </c>
      <c r="B30" s="921" t="s">
        <v>490</v>
      </c>
      <c r="C30" s="741" t="s">
        <v>501</v>
      </c>
      <c r="D30" s="921" t="s">
        <v>1</v>
      </c>
      <c r="E30" s="923">
        <v>1</v>
      </c>
      <c r="F30" s="419">
        <v>1.04</v>
      </c>
      <c r="G30" s="419">
        <v>0.06</v>
      </c>
      <c r="H30" s="921" t="s">
        <v>0</v>
      </c>
      <c r="I30" s="921" t="s">
        <v>0</v>
      </c>
      <c r="J30" s="921" t="s">
        <v>0</v>
      </c>
      <c r="K30" s="921" t="s">
        <v>0</v>
      </c>
      <c r="L30" s="921" t="s">
        <v>0</v>
      </c>
      <c r="M30" s="918" t="s">
        <v>0</v>
      </c>
      <c r="N30" s="918">
        <f>F31+G31</f>
        <v>2.5525609999999999</v>
      </c>
      <c r="O30" s="918">
        <f>N30+N32</f>
        <v>3.5025701299999996</v>
      </c>
      <c r="P30" s="918">
        <f>E30*O30</f>
        <v>3.5025701299999996</v>
      </c>
    </row>
    <row r="31" spans="1:16" ht="15.75">
      <c r="A31" s="922"/>
      <c r="B31" s="922"/>
      <c r="C31" s="742"/>
      <c r="D31" s="922"/>
      <c r="E31" s="924"/>
      <c r="F31" s="565">
        <f>F30*$R$7</f>
        <v>2.4133304</v>
      </c>
      <c r="G31" s="321">
        <f>G30*$R$7</f>
        <v>0.13923060000000001</v>
      </c>
      <c r="H31" s="922"/>
      <c r="I31" s="922"/>
      <c r="J31" s="922"/>
      <c r="K31" s="922"/>
      <c r="L31" s="922"/>
      <c r="M31" s="919"/>
      <c r="N31" s="919"/>
      <c r="O31" s="920"/>
      <c r="P31" s="920"/>
    </row>
    <row r="32" spans="1:16" ht="15.75">
      <c r="A32" s="420"/>
      <c r="B32" s="420"/>
      <c r="C32" s="378"/>
      <c r="D32" s="420"/>
      <c r="E32" s="419"/>
      <c r="F32" s="419"/>
      <c r="G32" s="419"/>
      <c r="H32" s="420" t="s">
        <v>14</v>
      </c>
      <c r="I32" s="420" t="s">
        <v>1</v>
      </c>
      <c r="J32" s="421">
        <v>1</v>
      </c>
      <c r="K32" s="420"/>
      <c r="L32" s="422">
        <v>0.82899999999999996</v>
      </c>
      <c r="M32" s="410">
        <f>L32*J32*$Z$9</f>
        <v>0.95000912999999987</v>
      </c>
      <c r="N32" s="419">
        <f>M32</f>
        <v>0.95000912999999987</v>
      </c>
      <c r="O32" s="919"/>
      <c r="P32" s="919"/>
    </row>
    <row r="33" spans="1:16" ht="15.75">
      <c r="A33" s="921">
        <v>3</v>
      </c>
      <c r="B33" s="921" t="s">
        <v>490</v>
      </c>
      <c r="C33" s="741" t="s">
        <v>502</v>
      </c>
      <c r="D33" s="921" t="s">
        <v>1</v>
      </c>
      <c r="E33" s="923">
        <v>4</v>
      </c>
      <c r="F33" s="419">
        <v>1.04</v>
      </c>
      <c r="G33" s="419">
        <v>0.06</v>
      </c>
      <c r="H33" s="921" t="s">
        <v>0</v>
      </c>
      <c r="I33" s="921" t="s">
        <v>0</v>
      </c>
      <c r="J33" s="921" t="s">
        <v>0</v>
      </c>
      <c r="K33" s="921" t="s">
        <v>0</v>
      </c>
      <c r="L33" s="921" t="s">
        <v>0</v>
      </c>
      <c r="M33" s="918" t="s">
        <v>0</v>
      </c>
      <c r="N33" s="918">
        <f>F34+G34</f>
        <v>2.5525609999999999</v>
      </c>
      <c r="O33" s="918">
        <f>N33+N35</f>
        <v>3.5025701299999996</v>
      </c>
      <c r="P33" s="918">
        <f>E33*O33</f>
        <v>14.010280519999998</v>
      </c>
    </row>
    <row r="34" spans="1:16" ht="15.75">
      <c r="A34" s="922"/>
      <c r="B34" s="922"/>
      <c r="C34" s="742"/>
      <c r="D34" s="922"/>
      <c r="E34" s="924"/>
      <c r="F34" s="565">
        <f>F33*$R$7</f>
        <v>2.4133304</v>
      </c>
      <c r="G34" s="321">
        <f>G33*$R$7</f>
        <v>0.13923060000000001</v>
      </c>
      <c r="H34" s="922"/>
      <c r="I34" s="922"/>
      <c r="J34" s="922"/>
      <c r="K34" s="922"/>
      <c r="L34" s="922"/>
      <c r="M34" s="919"/>
      <c r="N34" s="919"/>
      <c r="O34" s="920"/>
      <c r="P34" s="920"/>
    </row>
    <row r="35" spans="1:16" ht="15.75">
      <c r="A35" s="420"/>
      <c r="B35" s="420"/>
      <c r="C35" s="378"/>
      <c r="D35" s="420"/>
      <c r="E35" s="419"/>
      <c r="F35" s="419"/>
      <c r="G35" s="419"/>
      <c r="H35" s="420" t="s">
        <v>14</v>
      </c>
      <c r="I35" s="420" t="s">
        <v>1</v>
      </c>
      <c r="J35" s="421">
        <v>1</v>
      </c>
      <c r="K35" s="420"/>
      <c r="L35" s="422">
        <v>0.82899999999999996</v>
      </c>
      <c r="M35" s="410">
        <f>L35*J35*$Z$9</f>
        <v>0.95000912999999987</v>
      </c>
      <c r="N35" s="419">
        <f>M35</f>
        <v>0.95000912999999987</v>
      </c>
      <c r="O35" s="919"/>
      <c r="P35" s="919"/>
    </row>
    <row r="36" spans="1:16" ht="15.75">
      <c r="A36" s="921">
        <v>4</v>
      </c>
      <c r="B36" s="921" t="s">
        <v>490</v>
      </c>
      <c r="C36" s="741" t="s">
        <v>491</v>
      </c>
      <c r="D36" s="921" t="s">
        <v>1</v>
      </c>
      <c r="E36" s="923">
        <v>7</v>
      </c>
      <c r="F36" s="419">
        <v>1.04</v>
      </c>
      <c r="G36" s="419">
        <v>0.06</v>
      </c>
      <c r="H36" s="921" t="s">
        <v>0</v>
      </c>
      <c r="I36" s="921" t="s">
        <v>0</v>
      </c>
      <c r="J36" s="921" t="s">
        <v>0</v>
      </c>
      <c r="K36" s="921" t="s">
        <v>0</v>
      </c>
      <c r="L36" s="921" t="s">
        <v>0</v>
      </c>
      <c r="M36" s="918" t="s">
        <v>0</v>
      </c>
      <c r="N36" s="918">
        <f>F37+G37</f>
        <v>2.5525609999999999</v>
      </c>
      <c r="O36" s="918">
        <f>N36+N38</f>
        <v>3.5025701299999996</v>
      </c>
      <c r="P36" s="918">
        <f>E36*O36</f>
        <v>24.517990909999998</v>
      </c>
    </row>
    <row r="37" spans="1:16" ht="15.75">
      <c r="A37" s="922"/>
      <c r="B37" s="922"/>
      <c r="C37" s="742"/>
      <c r="D37" s="922"/>
      <c r="E37" s="924"/>
      <c r="F37" s="565">
        <f>F36*$R$7</f>
        <v>2.4133304</v>
      </c>
      <c r="G37" s="321">
        <f>G36*$R$7</f>
        <v>0.13923060000000001</v>
      </c>
      <c r="H37" s="922"/>
      <c r="I37" s="922"/>
      <c r="J37" s="922"/>
      <c r="K37" s="922"/>
      <c r="L37" s="922"/>
      <c r="M37" s="919"/>
      <c r="N37" s="919"/>
      <c r="O37" s="920"/>
      <c r="P37" s="920"/>
    </row>
    <row r="38" spans="1:16" ht="15.75">
      <c r="A38" s="420"/>
      <c r="B38" s="420"/>
      <c r="C38" s="378"/>
      <c r="D38" s="420"/>
      <c r="E38" s="419"/>
      <c r="F38" s="419"/>
      <c r="G38" s="419"/>
      <c r="H38" s="420" t="s">
        <v>14</v>
      </c>
      <c r="I38" s="420" t="s">
        <v>1</v>
      </c>
      <c r="J38" s="421">
        <v>1</v>
      </c>
      <c r="K38" s="420"/>
      <c r="L38" s="422">
        <v>0.82899999999999996</v>
      </c>
      <c r="M38" s="410">
        <f>L38*J38*$Z$9</f>
        <v>0.95000912999999987</v>
      </c>
      <c r="N38" s="419">
        <f>M38</f>
        <v>0.95000912999999987</v>
      </c>
      <c r="O38" s="919"/>
      <c r="P38" s="919"/>
    </row>
    <row r="39" spans="1:16" ht="15.75">
      <c r="A39" s="921">
        <v>5</v>
      </c>
      <c r="B39" s="921" t="s">
        <v>490</v>
      </c>
      <c r="C39" s="741" t="s">
        <v>492</v>
      </c>
      <c r="D39" s="921" t="s">
        <v>1</v>
      </c>
      <c r="E39" s="923">
        <v>3</v>
      </c>
      <c r="F39" s="419">
        <v>1.04</v>
      </c>
      <c r="G39" s="419">
        <v>0.06</v>
      </c>
      <c r="H39" s="921" t="s">
        <v>0</v>
      </c>
      <c r="I39" s="921" t="s">
        <v>0</v>
      </c>
      <c r="J39" s="921" t="s">
        <v>0</v>
      </c>
      <c r="K39" s="921" t="s">
        <v>0</v>
      </c>
      <c r="L39" s="921" t="s">
        <v>0</v>
      </c>
      <c r="M39" s="918" t="s">
        <v>0</v>
      </c>
      <c r="N39" s="918">
        <f>F40+G40</f>
        <v>2.5525609999999999</v>
      </c>
      <c r="O39" s="918">
        <f>N39+N41</f>
        <v>3.5025701299999996</v>
      </c>
      <c r="P39" s="918">
        <f>E39*O39</f>
        <v>10.50771039</v>
      </c>
    </row>
    <row r="40" spans="1:16" ht="15.75">
      <c r="A40" s="922"/>
      <c r="B40" s="922"/>
      <c r="C40" s="742"/>
      <c r="D40" s="922"/>
      <c r="E40" s="924"/>
      <c r="F40" s="565">
        <f>F39*$R$7</f>
        <v>2.4133304</v>
      </c>
      <c r="G40" s="321">
        <f>G39*$R$7</f>
        <v>0.13923060000000001</v>
      </c>
      <c r="H40" s="922"/>
      <c r="I40" s="922"/>
      <c r="J40" s="922"/>
      <c r="K40" s="922"/>
      <c r="L40" s="922"/>
      <c r="M40" s="919"/>
      <c r="N40" s="919"/>
      <c r="O40" s="920"/>
      <c r="P40" s="920"/>
    </row>
    <row r="41" spans="1:16" ht="15.75">
      <c r="A41" s="420"/>
      <c r="B41" s="420"/>
      <c r="C41" s="378"/>
      <c r="D41" s="420"/>
      <c r="E41" s="419"/>
      <c r="F41" s="419"/>
      <c r="G41" s="419"/>
      <c r="H41" s="420" t="s">
        <v>14</v>
      </c>
      <c r="I41" s="420" t="s">
        <v>1</v>
      </c>
      <c r="J41" s="421">
        <v>1</v>
      </c>
      <c r="K41" s="420"/>
      <c r="L41" s="422">
        <v>0.82899999999999996</v>
      </c>
      <c r="M41" s="410">
        <f>L41*J41*$Z$9</f>
        <v>0.95000912999999987</v>
      </c>
      <c r="N41" s="419">
        <f>M41</f>
        <v>0.95000912999999987</v>
      </c>
      <c r="O41" s="919"/>
      <c r="P41" s="919"/>
    </row>
    <row r="42" spans="1:16" ht="15.75">
      <c r="A42" s="921">
        <v>6</v>
      </c>
      <c r="B42" s="921" t="s">
        <v>490</v>
      </c>
      <c r="C42" s="741" t="s">
        <v>543</v>
      </c>
      <c r="D42" s="921" t="s">
        <v>1</v>
      </c>
      <c r="E42" s="923">
        <v>1</v>
      </c>
      <c r="F42" s="502">
        <v>1.04</v>
      </c>
      <c r="G42" s="502">
        <v>0.06</v>
      </c>
      <c r="H42" s="921" t="s">
        <v>0</v>
      </c>
      <c r="I42" s="921" t="s">
        <v>0</v>
      </c>
      <c r="J42" s="921" t="s">
        <v>0</v>
      </c>
      <c r="K42" s="921" t="s">
        <v>0</v>
      </c>
      <c r="L42" s="921" t="s">
        <v>0</v>
      </c>
      <c r="M42" s="918" t="s">
        <v>0</v>
      </c>
      <c r="N42" s="918">
        <f>F43+G43</f>
        <v>2.5525609999999999</v>
      </c>
      <c r="O42" s="918">
        <f>N42+N44</f>
        <v>7.8240229999999995</v>
      </c>
      <c r="P42" s="918">
        <f>E42*O42</f>
        <v>7.8240229999999995</v>
      </c>
    </row>
    <row r="43" spans="1:16" ht="15.75">
      <c r="A43" s="922"/>
      <c r="B43" s="922"/>
      <c r="C43" s="742"/>
      <c r="D43" s="922"/>
      <c r="E43" s="924"/>
      <c r="F43" s="565">
        <f>F42*$R$7</f>
        <v>2.4133304</v>
      </c>
      <c r="G43" s="495">
        <f>G42*$R$7</f>
        <v>0.13923060000000001</v>
      </c>
      <c r="H43" s="922"/>
      <c r="I43" s="922"/>
      <c r="J43" s="922"/>
      <c r="K43" s="922"/>
      <c r="L43" s="922"/>
      <c r="M43" s="919"/>
      <c r="N43" s="919"/>
      <c r="O43" s="920"/>
      <c r="P43" s="920"/>
    </row>
    <row r="44" spans="1:16" ht="15.75">
      <c r="A44" s="501"/>
      <c r="B44" s="501"/>
      <c r="C44" s="493"/>
      <c r="D44" s="501"/>
      <c r="E44" s="502"/>
      <c r="F44" s="502"/>
      <c r="G44" s="502"/>
      <c r="H44" s="501" t="s">
        <v>14</v>
      </c>
      <c r="I44" s="501" t="s">
        <v>1</v>
      </c>
      <c r="J44" s="421">
        <v>1</v>
      </c>
      <c r="K44" s="501"/>
      <c r="L44" s="502">
        <v>4.5999999999999996</v>
      </c>
      <c r="M44" s="498">
        <f>L44*J44*$Z$9</f>
        <v>5.2714619999999996</v>
      </c>
      <c r="N44" s="502">
        <f>M44</f>
        <v>5.2714619999999996</v>
      </c>
      <c r="O44" s="919"/>
      <c r="P44" s="919"/>
    </row>
    <row r="45" spans="1:16" ht="15.75">
      <c r="A45" s="921">
        <v>6</v>
      </c>
      <c r="B45" s="921" t="s">
        <v>490</v>
      </c>
      <c r="C45" s="741" t="s">
        <v>493</v>
      </c>
      <c r="D45" s="921" t="s">
        <v>1</v>
      </c>
      <c r="E45" s="923">
        <v>1</v>
      </c>
      <c r="F45" s="419">
        <v>1.04</v>
      </c>
      <c r="G45" s="419">
        <v>0.06</v>
      </c>
      <c r="H45" s="921" t="s">
        <v>0</v>
      </c>
      <c r="I45" s="921" t="s">
        <v>0</v>
      </c>
      <c r="J45" s="921" t="s">
        <v>0</v>
      </c>
      <c r="K45" s="921" t="s">
        <v>0</v>
      </c>
      <c r="L45" s="921" t="s">
        <v>0</v>
      </c>
      <c r="M45" s="918" t="s">
        <v>0</v>
      </c>
      <c r="N45" s="918">
        <f>F46+G46</f>
        <v>2.5525609999999999</v>
      </c>
      <c r="O45" s="918">
        <f>N45+N47</f>
        <v>8.2824109999999997</v>
      </c>
      <c r="P45" s="918">
        <f>E45*O45</f>
        <v>8.2824109999999997</v>
      </c>
    </row>
    <row r="46" spans="1:16" ht="15.75">
      <c r="A46" s="922"/>
      <c r="B46" s="922"/>
      <c r="C46" s="742"/>
      <c r="D46" s="922"/>
      <c r="E46" s="924"/>
      <c r="F46" s="565">
        <f>F45*$R$7</f>
        <v>2.4133304</v>
      </c>
      <c r="G46" s="321">
        <f>G45*$R$7</f>
        <v>0.13923060000000001</v>
      </c>
      <c r="H46" s="922"/>
      <c r="I46" s="922"/>
      <c r="J46" s="922"/>
      <c r="K46" s="922"/>
      <c r="L46" s="922"/>
      <c r="M46" s="919"/>
      <c r="N46" s="919"/>
      <c r="O46" s="920"/>
      <c r="P46" s="920"/>
    </row>
    <row r="47" spans="1:16" ht="15.75">
      <c r="A47" s="420"/>
      <c r="B47" s="420"/>
      <c r="C47" s="378"/>
      <c r="D47" s="420"/>
      <c r="E47" s="419"/>
      <c r="F47" s="419"/>
      <c r="G47" s="419"/>
      <c r="H47" s="420" t="s">
        <v>14</v>
      </c>
      <c r="I47" s="420" t="s">
        <v>1</v>
      </c>
      <c r="J47" s="421">
        <v>1</v>
      </c>
      <c r="K47" s="420"/>
      <c r="L47" s="419">
        <v>5</v>
      </c>
      <c r="M47" s="410">
        <f>L47*J47*$Z$9</f>
        <v>5.7298499999999999</v>
      </c>
      <c r="N47" s="419">
        <f>M47</f>
        <v>5.7298499999999999</v>
      </c>
      <c r="O47" s="919"/>
      <c r="P47" s="919"/>
    </row>
    <row r="48" spans="1:16" ht="15.75">
      <c r="A48" s="901">
        <v>7</v>
      </c>
      <c r="B48" s="901" t="s">
        <v>11</v>
      </c>
      <c r="C48" s="925" t="s">
        <v>503</v>
      </c>
      <c r="D48" s="901" t="s">
        <v>35</v>
      </c>
      <c r="E48" s="901">
        <v>2</v>
      </c>
      <c r="F48" s="428">
        <v>0.53900000000000003</v>
      </c>
      <c r="G48" s="321">
        <v>0.34899999999999998</v>
      </c>
      <c r="H48" s="901" t="s">
        <v>0</v>
      </c>
      <c r="I48" s="901" t="s">
        <v>0</v>
      </c>
      <c r="J48" s="901" t="s">
        <v>0</v>
      </c>
      <c r="K48" s="901" t="s">
        <v>0</v>
      </c>
      <c r="L48" s="901" t="s">
        <v>0</v>
      </c>
      <c r="M48" s="909" t="s">
        <v>0</v>
      </c>
      <c r="N48" s="909">
        <f>F49+G49</f>
        <v>2.3152118699999997</v>
      </c>
      <c r="O48" s="909">
        <f>N48+N50</f>
        <v>16.066851869999997</v>
      </c>
      <c r="P48" s="911">
        <f>E48*O48</f>
        <v>32.133703739999994</v>
      </c>
    </row>
    <row r="49" spans="1:16" ht="88.5" customHeight="1">
      <c r="A49" s="901"/>
      <c r="B49" s="901"/>
      <c r="C49" s="926"/>
      <c r="D49" s="901"/>
      <c r="E49" s="901"/>
      <c r="F49" s="321">
        <f>F48*$R$7</f>
        <v>1.2507548900000001</v>
      </c>
      <c r="G49" s="321">
        <f>G48*$R$8</f>
        <v>1.0644569799999999</v>
      </c>
      <c r="H49" s="901"/>
      <c r="I49" s="901"/>
      <c r="J49" s="901"/>
      <c r="K49" s="901"/>
      <c r="L49" s="901"/>
      <c r="M49" s="909"/>
      <c r="N49" s="909"/>
      <c r="O49" s="910"/>
      <c r="P49" s="911"/>
    </row>
    <row r="50" spans="1:16" ht="15.75">
      <c r="A50" s="401"/>
      <c r="B50" s="401"/>
      <c r="C50" s="394"/>
      <c r="D50" s="428"/>
      <c r="E50" s="404"/>
      <c r="F50" s="428"/>
      <c r="G50" s="321"/>
      <c r="H50" s="401" t="s">
        <v>53</v>
      </c>
      <c r="I50" s="401" t="s">
        <v>54</v>
      </c>
      <c r="J50" s="404">
        <v>1</v>
      </c>
      <c r="K50" s="401"/>
      <c r="L50" s="404">
        <v>12</v>
      </c>
      <c r="M50" s="410">
        <f>L50*J50*$Z$9</f>
        <v>13.751639999999998</v>
      </c>
      <c r="N50" s="321">
        <f>M50</f>
        <v>13.751639999999998</v>
      </c>
      <c r="O50" s="910"/>
      <c r="P50" s="911"/>
    </row>
    <row r="51" spans="1:16" ht="15.75">
      <c r="A51" s="901">
        <v>8</v>
      </c>
      <c r="B51" s="901" t="s">
        <v>11</v>
      </c>
      <c r="C51" s="925" t="s">
        <v>504</v>
      </c>
      <c r="D51" s="901" t="s">
        <v>35</v>
      </c>
      <c r="E51" s="901">
        <v>3</v>
      </c>
      <c r="F51" s="428">
        <v>0.53900000000000003</v>
      </c>
      <c r="G51" s="321">
        <v>0.34899999999999998</v>
      </c>
      <c r="H51" s="901" t="s">
        <v>0</v>
      </c>
      <c r="I51" s="901" t="s">
        <v>0</v>
      </c>
      <c r="J51" s="901" t="s">
        <v>0</v>
      </c>
      <c r="K51" s="901" t="s">
        <v>0</v>
      </c>
      <c r="L51" s="901" t="s">
        <v>0</v>
      </c>
      <c r="M51" s="909" t="s">
        <v>0</v>
      </c>
      <c r="N51" s="909">
        <f>F52+G52</f>
        <v>2.3152118699999997</v>
      </c>
      <c r="O51" s="909">
        <f>N51+N53</f>
        <v>9.1910318699999998</v>
      </c>
      <c r="P51" s="911">
        <f>E51*O51</f>
        <v>27.573095609999999</v>
      </c>
    </row>
    <row r="52" spans="1:16" ht="119.25" customHeight="1">
      <c r="A52" s="901"/>
      <c r="B52" s="901"/>
      <c r="C52" s="926"/>
      <c r="D52" s="901"/>
      <c r="E52" s="901"/>
      <c r="F52" s="321">
        <f>F51*$R$7</f>
        <v>1.2507548900000001</v>
      </c>
      <c r="G52" s="321">
        <f>G51*$R$8</f>
        <v>1.0644569799999999</v>
      </c>
      <c r="H52" s="901"/>
      <c r="I52" s="901"/>
      <c r="J52" s="901"/>
      <c r="K52" s="901"/>
      <c r="L52" s="901"/>
      <c r="M52" s="909"/>
      <c r="N52" s="909"/>
      <c r="O52" s="910"/>
      <c r="P52" s="911"/>
    </row>
    <row r="53" spans="1:16" ht="15.75">
      <c r="A53" s="401"/>
      <c r="B53" s="401"/>
      <c r="C53" s="394"/>
      <c r="D53" s="428"/>
      <c r="E53" s="404"/>
      <c r="F53" s="428"/>
      <c r="G53" s="321"/>
      <c r="H53" s="401" t="s">
        <v>53</v>
      </c>
      <c r="I53" s="401" t="s">
        <v>54</v>
      </c>
      <c r="J53" s="404">
        <v>1</v>
      </c>
      <c r="K53" s="401"/>
      <c r="L53" s="404">
        <v>6</v>
      </c>
      <c r="M53" s="410">
        <f>L53*J53*$Z$9</f>
        <v>6.8758199999999992</v>
      </c>
      <c r="N53" s="321">
        <f>M53</f>
        <v>6.8758199999999992</v>
      </c>
      <c r="O53" s="910"/>
      <c r="P53" s="911"/>
    </row>
    <row r="54" spans="1:16" ht="15.75">
      <c r="A54" s="901">
        <v>9</v>
      </c>
      <c r="B54" s="901" t="s">
        <v>11</v>
      </c>
      <c r="C54" s="925" t="s">
        <v>505</v>
      </c>
      <c r="D54" s="901" t="s">
        <v>35</v>
      </c>
      <c r="E54" s="901">
        <v>9</v>
      </c>
      <c r="F54" s="428">
        <v>0.53900000000000003</v>
      </c>
      <c r="G54" s="321">
        <v>0.34899999999999998</v>
      </c>
      <c r="H54" s="901" t="s">
        <v>0</v>
      </c>
      <c r="I54" s="901" t="s">
        <v>0</v>
      </c>
      <c r="J54" s="901" t="s">
        <v>0</v>
      </c>
      <c r="K54" s="901" t="s">
        <v>0</v>
      </c>
      <c r="L54" s="901" t="s">
        <v>0</v>
      </c>
      <c r="M54" s="909" t="s">
        <v>0</v>
      </c>
      <c r="N54" s="909">
        <f>F55+G55</f>
        <v>2.3152118699999997</v>
      </c>
      <c r="O54" s="909">
        <f>N54+N56</f>
        <v>16.066851869999997</v>
      </c>
      <c r="P54" s="911">
        <f>E54*O54</f>
        <v>144.60166682999997</v>
      </c>
    </row>
    <row r="55" spans="1:16" ht="114" customHeight="1">
      <c r="A55" s="901"/>
      <c r="B55" s="901"/>
      <c r="C55" s="926"/>
      <c r="D55" s="901"/>
      <c r="E55" s="901"/>
      <c r="F55" s="321">
        <f>F54*$R$7</f>
        <v>1.2507548900000001</v>
      </c>
      <c r="G55" s="321">
        <f>G54*$R$8</f>
        <v>1.0644569799999999</v>
      </c>
      <c r="H55" s="901"/>
      <c r="I55" s="901"/>
      <c r="J55" s="901"/>
      <c r="K55" s="901"/>
      <c r="L55" s="901"/>
      <c r="M55" s="909"/>
      <c r="N55" s="909"/>
      <c r="O55" s="910"/>
      <c r="P55" s="911"/>
    </row>
    <row r="56" spans="1:16" ht="15.75">
      <c r="A56" s="401"/>
      <c r="B56" s="401"/>
      <c r="C56" s="394"/>
      <c r="D56" s="428"/>
      <c r="E56" s="404"/>
      <c r="F56" s="428"/>
      <c r="G56" s="321"/>
      <c r="H56" s="401" t="s">
        <v>53</v>
      </c>
      <c r="I56" s="401" t="s">
        <v>54</v>
      </c>
      <c r="J56" s="404">
        <v>1</v>
      </c>
      <c r="K56" s="401"/>
      <c r="L56" s="404">
        <v>12</v>
      </c>
      <c r="M56" s="410">
        <f>L56*J56*$Z$9</f>
        <v>13.751639999999998</v>
      </c>
      <c r="N56" s="321">
        <f>M56</f>
        <v>13.751639999999998</v>
      </c>
      <c r="O56" s="910"/>
      <c r="P56" s="911"/>
    </row>
    <row r="57" spans="1:16" ht="15.75">
      <c r="A57" s="901">
        <v>10</v>
      </c>
      <c r="B57" s="901" t="s">
        <v>11</v>
      </c>
      <c r="C57" s="925" t="s">
        <v>506</v>
      </c>
      <c r="D57" s="901" t="s">
        <v>35</v>
      </c>
      <c r="E57" s="901">
        <v>17</v>
      </c>
      <c r="F57" s="428">
        <v>0.53900000000000003</v>
      </c>
      <c r="G57" s="321">
        <v>0.34899999999999998</v>
      </c>
      <c r="H57" s="901" t="s">
        <v>0</v>
      </c>
      <c r="I57" s="901" t="s">
        <v>0</v>
      </c>
      <c r="J57" s="901" t="s">
        <v>0</v>
      </c>
      <c r="K57" s="901" t="s">
        <v>0</v>
      </c>
      <c r="L57" s="901" t="s">
        <v>0</v>
      </c>
      <c r="M57" s="909" t="s">
        <v>0</v>
      </c>
      <c r="N57" s="909">
        <f>F58+G58</f>
        <v>2.3152118699999997</v>
      </c>
      <c r="O57" s="909">
        <f>N57+N59</f>
        <v>13.77491187</v>
      </c>
      <c r="P57" s="911">
        <f>E57*O57</f>
        <v>234.17350179000002</v>
      </c>
    </row>
    <row r="58" spans="1:16" ht="91.5" customHeight="1">
      <c r="A58" s="901"/>
      <c r="B58" s="901"/>
      <c r="C58" s="926"/>
      <c r="D58" s="901"/>
      <c r="E58" s="901"/>
      <c r="F58" s="321">
        <f>F57*$R$7</f>
        <v>1.2507548900000001</v>
      </c>
      <c r="G58" s="321">
        <f>G57*$R$8</f>
        <v>1.0644569799999999</v>
      </c>
      <c r="H58" s="901"/>
      <c r="I58" s="901"/>
      <c r="J58" s="901"/>
      <c r="K58" s="901"/>
      <c r="L58" s="901"/>
      <c r="M58" s="909"/>
      <c r="N58" s="909"/>
      <c r="O58" s="910"/>
      <c r="P58" s="911"/>
    </row>
    <row r="59" spans="1:16" ht="15.75">
      <c r="A59" s="401"/>
      <c r="B59" s="401"/>
      <c r="C59" s="394"/>
      <c r="D59" s="428"/>
      <c r="E59" s="404"/>
      <c r="F59" s="428"/>
      <c r="G59" s="321"/>
      <c r="H59" s="401" t="s">
        <v>53</v>
      </c>
      <c r="I59" s="401" t="s">
        <v>54</v>
      </c>
      <c r="J59" s="404">
        <v>1</v>
      </c>
      <c r="K59" s="401"/>
      <c r="L59" s="404">
        <v>10</v>
      </c>
      <c r="M59" s="410">
        <f>L59*J59*$Z$9</f>
        <v>11.4597</v>
      </c>
      <c r="N59" s="321">
        <f>M59</f>
        <v>11.4597</v>
      </c>
      <c r="O59" s="910"/>
      <c r="P59" s="911"/>
    </row>
    <row r="60" spans="1:16" ht="15.75">
      <c r="A60" s="901">
        <v>11</v>
      </c>
      <c r="B60" s="901" t="s">
        <v>11</v>
      </c>
      <c r="C60" s="925" t="s">
        <v>507</v>
      </c>
      <c r="D60" s="901" t="s">
        <v>35</v>
      </c>
      <c r="E60" s="901">
        <v>35</v>
      </c>
      <c r="F60" s="428">
        <v>0.53900000000000003</v>
      </c>
      <c r="G60" s="321">
        <v>0.34899999999999998</v>
      </c>
      <c r="H60" s="901" t="s">
        <v>0</v>
      </c>
      <c r="I60" s="901" t="s">
        <v>0</v>
      </c>
      <c r="J60" s="901" t="s">
        <v>0</v>
      </c>
      <c r="K60" s="901" t="s">
        <v>0</v>
      </c>
      <c r="L60" s="901" t="s">
        <v>0</v>
      </c>
      <c r="M60" s="909" t="s">
        <v>0</v>
      </c>
      <c r="N60" s="909">
        <f>F61+G61</f>
        <v>2.3152118699999997</v>
      </c>
      <c r="O60" s="909">
        <f>N60+N62</f>
        <v>11.411211869999999</v>
      </c>
      <c r="P60" s="911">
        <f>E60*O60</f>
        <v>399.39241544999999</v>
      </c>
    </row>
    <row r="61" spans="1:16" ht="111" customHeight="1">
      <c r="A61" s="901"/>
      <c r="B61" s="901"/>
      <c r="C61" s="926"/>
      <c r="D61" s="901"/>
      <c r="E61" s="901"/>
      <c r="F61" s="321">
        <f>F60*$R$7</f>
        <v>1.2507548900000001</v>
      </c>
      <c r="G61" s="321">
        <f>G60*$R$8</f>
        <v>1.0644569799999999</v>
      </c>
      <c r="H61" s="901"/>
      <c r="I61" s="901"/>
      <c r="J61" s="901"/>
      <c r="K61" s="901"/>
      <c r="L61" s="901"/>
      <c r="M61" s="909"/>
      <c r="N61" s="909"/>
      <c r="O61" s="910"/>
      <c r="P61" s="911"/>
    </row>
    <row r="62" spans="1:16" ht="15.75">
      <c r="A62" s="401"/>
      <c r="B62" s="401"/>
      <c r="C62" s="394"/>
      <c r="D62" s="428"/>
      <c r="E62" s="404"/>
      <c r="F62" s="428"/>
      <c r="G62" s="321"/>
      <c r="H62" s="401" t="s">
        <v>53</v>
      </c>
      <c r="I62" s="401" t="s">
        <v>54</v>
      </c>
      <c r="J62" s="404">
        <v>1</v>
      </c>
      <c r="K62" s="401"/>
      <c r="L62" s="404">
        <v>8</v>
      </c>
      <c r="M62" s="429">
        <f>L62*J62*1.137</f>
        <v>9.0960000000000001</v>
      </c>
      <c r="N62" s="321">
        <f>M62</f>
        <v>9.0960000000000001</v>
      </c>
      <c r="O62" s="910"/>
      <c r="P62" s="911"/>
    </row>
    <row r="63" spans="1:16" ht="15.75">
      <c r="A63" s="901">
        <v>12</v>
      </c>
      <c r="B63" s="901" t="s">
        <v>11</v>
      </c>
      <c r="C63" s="925" t="s">
        <v>508</v>
      </c>
      <c r="D63" s="901" t="s">
        <v>35</v>
      </c>
      <c r="E63" s="901">
        <v>8</v>
      </c>
      <c r="F63" s="428">
        <v>0.53900000000000003</v>
      </c>
      <c r="G63" s="321">
        <v>0.34899999999999998</v>
      </c>
      <c r="H63" s="901" t="s">
        <v>0</v>
      </c>
      <c r="I63" s="901" t="s">
        <v>0</v>
      </c>
      <c r="J63" s="901" t="s">
        <v>0</v>
      </c>
      <c r="K63" s="901" t="s">
        <v>0</v>
      </c>
      <c r="L63" s="901" t="s">
        <v>0</v>
      </c>
      <c r="M63" s="909" t="s">
        <v>0</v>
      </c>
      <c r="N63" s="909">
        <f>F64+G64</f>
        <v>2.3152118699999997</v>
      </c>
      <c r="O63" s="909">
        <f>N63+N65</f>
        <v>10.274211869999998</v>
      </c>
      <c r="P63" s="911">
        <f>E63*O63</f>
        <v>82.193694959999988</v>
      </c>
    </row>
    <row r="64" spans="1:16" ht="60" customHeight="1">
      <c r="A64" s="901"/>
      <c r="B64" s="901"/>
      <c r="C64" s="926"/>
      <c r="D64" s="901"/>
      <c r="E64" s="901"/>
      <c r="F64" s="321">
        <f>F63*$R$7</f>
        <v>1.2507548900000001</v>
      </c>
      <c r="G64" s="321">
        <f>G63*$R$8</f>
        <v>1.0644569799999999</v>
      </c>
      <c r="H64" s="901"/>
      <c r="I64" s="901"/>
      <c r="J64" s="901"/>
      <c r="K64" s="901"/>
      <c r="L64" s="901"/>
      <c r="M64" s="909"/>
      <c r="N64" s="909"/>
      <c r="O64" s="910"/>
      <c r="P64" s="911"/>
    </row>
    <row r="65" spans="1:16" ht="15.75">
      <c r="A65" s="401"/>
      <c r="B65" s="401"/>
      <c r="C65" s="394"/>
      <c r="D65" s="428"/>
      <c r="E65" s="404"/>
      <c r="F65" s="428"/>
      <c r="G65" s="321"/>
      <c r="H65" s="401" t="s">
        <v>53</v>
      </c>
      <c r="I65" s="401" t="s">
        <v>54</v>
      </c>
      <c r="J65" s="404">
        <v>1</v>
      </c>
      <c r="K65" s="401"/>
      <c r="L65" s="404">
        <v>7</v>
      </c>
      <c r="M65" s="429">
        <f>L65*J65*1.137</f>
        <v>7.9589999999999996</v>
      </c>
      <c r="N65" s="321">
        <f>M65</f>
        <v>7.9589999999999996</v>
      </c>
      <c r="O65" s="910"/>
      <c r="P65" s="911"/>
    </row>
    <row r="66" spans="1:16" ht="15.75">
      <c r="A66" s="907">
        <v>13</v>
      </c>
      <c r="B66" s="907" t="s">
        <v>13</v>
      </c>
      <c r="C66" s="927" t="s">
        <v>494</v>
      </c>
      <c r="D66" s="907" t="s">
        <v>4</v>
      </c>
      <c r="E66" s="928">
        <v>100</v>
      </c>
      <c r="F66" s="409">
        <v>8.6199999999999999E-2</v>
      </c>
      <c r="G66" s="409">
        <v>6.4999999999999997E-3</v>
      </c>
      <c r="H66" s="907" t="s">
        <v>0</v>
      </c>
      <c r="I66" s="907" t="s">
        <v>0</v>
      </c>
      <c r="J66" s="907" t="s">
        <v>0</v>
      </c>
      <c r="K66" s="907" t="s">
        <v>0</v>
      </c>
      <c r="L66" s="907" t="s">
        <v>0</v>
      </c>
      <c r="M66" s="907" t="s">
        <v>0</v>
      </c>
      <c r="N66" s="908">
        <f>F67+G67</f>
        <v>0.219853092</v>
      </c>
      <c r="O66" s="908">
        <f>N66+N68</f>
        <v>0.89134634199999963</v>
      </c>
      <c r="P66" s="908">
        <f>E66*O66</f>
        <v>89.134634199999965</v>
      </c>
    </row>
    <row r="67" spans="1:16" ht="40.5" customHeight="1">
      <c r="A67" s="907"/>
      <c r="B67" s="907"/>
      <c r="C67" s="927"/>
      <c r="D67" s="907"/>
      <c r="E67" s="928"/>
      <c r="F67" s="321">
        <f>F66*$R$7</f>
        <v>0.200027962</v>
      </c>
      <c r="G67" s="321">
        <f>G66*$R$8</f>
        <v>1.982513E-2</v>
      </c>
      <c r="H67" s="907"/>
      <c r="I67" s="907"/>
      <c r="J67" s="907"/>
      <c r="K67" s="907"/>
      <c r="L67" s="907"/>
      <c r="M67" s="907"/>
      <c r="N67" s="908"/>
      <c r="O67" s="908"/>
      <c r="P67" s="908"/>
    </row>
    <row r="68" spans="1:16" ht="15.75">
      <c r="A68" s="403"/>
      <c r="B68" s="403"/>
      <c r="C68" s="389"/>
      <c r="D68" s="403"/>
      <c r="E68" s="406"/>
      <c r="F68" s="406"/>
      <c r="G68" s="406"/>
      <c r="H68" s="403" t="s">
        <v>55</v>
      </c>
      <c r="I68" s="403" t="s">
        <v>4</v>
      </c>
      <c r="J68" s="405">
        <v>1</v>
      </c>
      <c r="K68" s="403"/>
      <c r="L68" s="427">
        <v>0.59058333333333302</v>
      </c>
      <c r="M68" s="429">
        <f>L68*J68*1.137</f>
        <v>0.6714932499999996</v>
      </c>
      <c r="N68" s="406">
        <f>M68</f>
        <v>0.6714932499999996</v>
      </c>
      <c r="O68" s="908"/>
      <c r="P68" s="908"/>
    </row>
    <row r="69" spans="1:16" ht="15.75">
      <c r="A69" s="907">
        <v>14</v>
      </c>
      <c r="B69" s="907" t="s">
        <v>13</v>
      </c>
      <c r="C69" s="927" t="s">
        <v>495</v>
      </c>
      <c r="D69" s="907" t="s">
        <v>4</v>
      </c>
      <c r="E69" s="928">
        <v>200</v>
      </c>
      <c r="F69" s="409">
        <v>8.6199999999999999E-2</v>
      </c>
      <c r="G69" s="409">
        <v>6.4999999999999997E-3</v>
      </c>
      <c r="H69" s="907" t="s">
        <v>0</v>
      </c>
      <c r="I69" s="907" t="s">
        <v>0</v>
      </c>
      <c r="J69" s="907" t="s">
        <v>0</v>
      </c>
      <c r="K69" s="907" t="s">
        <v>0</v>
      </c>
      <c r="L69" s="907" t="s">
        <v>0</v>
      </c>
      <c r="M69" s="907" t="s">
        <v>0</v>
      </c>
      <c r="N69" s="908">
        <f>F70+G70</f>
        <v>0.219853092</v>
      </c>
      <c r="O69" s="908">
        <f>N69+N71</f>
        <v>0.654755592</v>
      </c>
      <c r="P69" s="908">
        <f>E69*O69</f>
        <v>130.95111840000001</v>
      </c>
    </row>
    <row r="70" spans="1:16" ht="39" customHeight="1">
      <c r="A70" s="907"/>
      <c r="B70" s="907"/>
      <c r="C70" s="927"/>
      <c r="D70" s="907"/>
      <c r="E70" s="928"/>
      <c r="F70" s="321">
        <f>F69*$R$7</f>
        <v>0.200027962</v>
      </c>
      <c r="G70" s="321">
        <f>G69*$R$8</f>
        <v>1.982513E-2</v>
      </c>
      <c r="H70" s="907"/>
      <c r="I70" s="907"/>
      <c r="J70" s="907"/>
      <c r="K70" s="907"/>
      <c r="L70" s="907"/>
      <c r="M70" s="907"/>
      <c r="N70" s="908"/>
      <c r="O70" s="908"/>
      <c r="P70" s="908"/>
    </row>
    <row r="71" spans="1:16" ht="15.75">
      <c r="A71" s="403"/>
      <c r="B71" s="403"/>
      <c r="C71" s="389"/>
      <c r="D71" s="403"/>
      <c r="E71" s="406"/>
      <c r="F71" s="406"/>
      <c r="G71" s="406"/>
      <c r="H71" s="403" t="s">
        <v>55</v>
      </c>
      <c r="I71" s="403" t="s">
        <v>4</v>
      </c>
      <c r="J71" s="405">
        <v>1</v>
      </c>
      <c r="K71" s="403"/>
      <c r="L71" s="427">
        <v>0.38250000000000001</v>
      </c>
      <c r="M71" s="429">
        <f>L71*J71*1.137</f>
        <v>0.43490250000000003</v>
      </c>
      <c r="N71" s="406">
        <f>M71</f>
        <v>0.43490250000000003</v>
      </c>
      <c r="O71" s="908"/>
      <c r="P71" s="908"/>
    </row>
    <row r="72" spans="1:16" ht="15.75">
      <c r="A72" s="907">
        <v>15</v>
      </c>
      <c r="B72" s="907" t="s">
        <v>13</v>
      </c>
      <c r="C72" s="927" t="s">
        <v>509</v>
      </c>
      <c r="D72" s="907" t="s">
        <v>4</v>
      </c>
      <c r="E72" s="928">
        <v>550</v>
      </c>
      <c r="F72" s="409">
        <v>8.6199999999999999E-2</v>
      </c>
      <c r="G72" s="409">
        <v>6.4999999999999997E-3</v>
      </c>
      <c r="H72" s="907" t="s">
        <v>0</v>
      </c>
      <c r="I72" s="907" t="s">
        <v>0</v>
      </c>
      <c r="J72" s="907" t="s">
        <v>0</v>
      </c>
      <c r="K72" s="907" t="s">
        <v>0</v>
      </c>
      <c r="L72" s="907" t="s">
        <v>0</v>
      </c>
      <c r="M72" s="907" t="s">
        <v>0</v>
      </c>
      <c r="N72" s="908">
        <f>F73+G73</f>
        <v>0.219853092</v>
      </c>
      <c r="O72" s="908">
        <f>N72+N74</f>
        <v>0.4911223419999996</v>
      </c>
      <c r="P72" s="908">
        <f>E72*O72</f>
        <v>270.11728809999977</v>
      </c>
    </row>
    <row r="73" spans="1:16" ht="38.25" customHeight="1">
      <c r="A73" s="907"/>
      <c r="B73" s="907"/>
      <c r="C73" s="927"/>
      <c r="D73" s="907"/>
      <c r="E73" s="928"/>
      <c r="F73" s="321">
        <f>F72*$R$7</f>
        <v>0.200027962</v>
      </c>
      <c r="G73" s="321">
        <f>G72*$R$8</f>
        <v>1.982513E-2</v>
      </c>
      <c r="H73" s="907"/>
      <c r="I73" s="907"/>
      <c r="J73" s="907"/>
      <c r="K73" s="907"/>
      <c r="L73" s="907"/>
      <c r="M73" s="907"/>
      <c r="N73" s="908"/>
      <c r="O73" s="908"/>
      <c r="P73" s="908"/>
    </row>
    <row r="74" spans="1:16" ht="15.75">
      <c r="A74" s="403"/>
      <c r="B74" s="403"/>
      <c r="C74" s="389"/>
      <c r="D74" s="403"/>
      <c r="E74" s="406"/>
      <c r="F74" s="406"/>
      <c r="G74" s="406"/>
      <c r="H74" s="403" t="s">
        <v>55</v>
      </c>
      <c r="I74" s="403" t="s">
        <v>4</v>
      </c>
      <c r="J74" s="405">
        <v>1</v>
      </c>
      <c r="K74" s="403"/>
      <c r="L74" s="427">
        <v>0.23858333333333301</v>
      </c>
      <c r="M74" s="429">
        <f>L74*J74*1.137</f>
        <v>0.27126924999999963</v>
      </c>
      <c r="N74" s="406">
        <f>M74</f>
        <v>0.27126924999999963</v>
      </c>
      <c r="O74" s="908"/>
      <c r="P74" s="908"/>
    </row>
    <row r="75" spans="1:16" ht="15.75">
      <c r="A75" s="907">
        <v>16</v>
      </c>
      <c r="B75" s="907" t="s">
        <v>13</v>
      </c>
      <c r="C75" s="927" t="s">
        <v>496</v>
      </c>
      <c r="D75" s="907" t="s">
        <v>4</v>
      </c>
      <c r="E75" s="928">
        <v>70</v>
      </c>
      <c r="F75" s="409">
        <v>8.6199999999999999E-2</v>
      </c>
      <c r="G75" s="409">
        <v>6.4999999999999997E-3</v>
      </c>
      <c r="H75" s="907" t="s">
        <v>0</v>
      </c>
      <c r="I75" s="907" t="s">
        <v>0</v>
      </c>
      <c r="J75" s="907" t="s">
        <v>0</v>
      </c>
      <c r="K75" s="907" t="s">
        <v>0</v>
      </c>
      <c r="L75" s="907" t="s">
        <v>0</v>
      </c>
      <c r="M75" s="907" t="s">
        <v>0</v>
      </c>
      <c r="N75" s="908">
        <f>F76+G76</f>
        <v>0.219853092</v>
      </c>
      <c r="O75" s="908">
        <f>N75+N77</f>
        <v>0.4911223419999996</v>
      </c>
      <c r="P75" s="908">
        <f>E75*O75</f>
        <v>34.378563939999971</v>
      </c>
    </row>
    <row r="76" spans="1:16" ht="33.75" customHeight="1">
      <c r="A76" s="907"/>
      <c r="B76" s="907"/>
      <c r="C76" s="927"/>
      <c r="D76" s="907"/>
      <c r="E76" s="928"/>
      <c r="F76" s="400">
        <f>F75*$R$7</f>
        <v>0.200027962</v>
      </c>
      <c r="G76" s="400">
        <f>G75*$R$8</f>
        <v>1.982513E-2</v>
      </c>
      <c r="H76" s="907"/>
      <c r="I76" s="907"/>
      <c r="J76" s="907"/>
      <c r="K76" s="907"/>
      <c r="L76" s="907"/>
      <c r="M76" s="907"/>
      <c r="N76" s="908"/>
      <c r="O76" s="908"/>
      <c r="P76" s="908"/>
    </row>
    <row r="77" spans="1:16" ht="15.75">
      <c r="A77" s="407"/>
      <c r="B77" s="407"/>
      <c r="C77" s="389"/>
      <c r="D77" s="407"/>
      <c r="E77" s="410"/>
      <c r="F77" s="410"/>
      <c r="G77" s="410"/>
      <c r="H77" s="407" t="s">
        <v>55</v>
      </c>
      <c r="I77" s="407" t="s">
        <v>4</v>
      </c>
      <c r="J77" s="408">
        <v>1</v>
      </c>
      <c r="K77" s="407"/>
      <c r="L77" s="427">
        <v>0.23858333333333301</v>
      </c>
      <c r="M77" s="429">
        <f>L77*J77*1.137</f>
        <v>0.27126924999999963</v>
      </c>
      <c r="N77" s="410">
        <f>M77</f>
        <v>0.27126924999999963</v>
      </c>
      <c r="O77" s="908"/>
      <c r="P77" s="908"/>
    </row>
    <row r="78" spans="1:16" ht="15.75">
      <c r="A78" s="916">
        <v>17</v>
      </c>
      <c r="B78" s="916" t="s">
        <v>56</v>
      </c>
      <c r="C78" s="793" t="s">
        <v>497</v>
      </c>
      <c r="D78" s="916" t="s">
        <v>1</v>
      </c>
      <c r="E78" s="917">
        <v>9</v>
      </c>
      <c r="F78" s="411">
        <v>0.16600000000000001</v>
      </c>
      <c r="G78" s="411">
        <v>4.0000000000000001E-3</v>
      </c>
      <c r="H78" s="916" t="s">
        <v>0</v>
      </c>
      <c r="I78" s="916" t="s">
        <v>0</v>
      </c>
      <c r="J78" s="916" t="s">
        <v>0</v>
      </c>
      <c r="K78" s="916" t="s">
        <v>0</v>
      </c>
      <c r="L78" s="916" t="s">
        <v>0</v>
      </c>
      <c r="M78" s="916" t="s">
        <v>0</v>
      </c>
      <c r="N78" s="909">
        <f>F79+G79</f>
        <v>0.39740474000000003</v>
      </c>
      <c r="O78" s="909">
        <f>N78+N80</f>
        <v>1.53440474</v>
      </c>
      <c r="P78" s="909">
        <f>E78*O78</f>
        <v>13.80964266</v>
      </c>
    </row>
    <row r="79" spans="1:16" ht="15.75">
      <c r="A79" s="916"/>
      <c r="B79" s="916"/>
      <c r="C79" s="793"/>
      <c r="D79" s="916"/>
      <c r="E79" s="917"/>
      <c r="F79" s="321">
        <f>F78*$R$7</f>
        <v>0.38520466000000003</v>
      </c>
      <c r="G79" s="321">
        <f>G78*$R$8</f>
        <v>1.220008E-2</v>
      </c>
      <c r="H79" s="916"/>
      <c r="I79" s="916"/>
      <c r="J79" s="916"/>
      <c r="K79" s="916"/>
      <c r="L79" s="916"/>
      <c r="M79" s="916"/>
      <c r="N79" s="909"/>
      <c r="O79" s="909"/>
      <c r="P79" s="909"/>
    </row>
    <row r="80" spans="1:16" ht="15.75">
      <c r="A80" s="401"/>
      <c r="B80" s="401"/>
      <c r="C80" s="380"/>
      <c r="D80" s="401"/>
      <c r="E80" s="321"/>
      <c r="F80" s="321"/>
      <c r="G80" s="321"/>
      <c r="H80" s="401" t="s">
        <v>14</v>
      </c>
      <c r="I80" s="401" t="s">
        <v>1</v>
      </c>
      <c r="J80" s="404">
        <v>1</v>
      </c>
      <c r="K80" s="401"/>
      <c r="L80" s="321">
        <v>1</v>
      </c>
      <c r="M80" s="429">
        <f>L80*J80*1.137</f>
        <v>1.137</v>
      </c>
      <c r="N80" s="321">
        <f>M80</f>
        <v>1.137</v>
      </c>
      <c r="O80" s="909"/>
      <c r="P80" s="909"/>
    </row>
    <row r="81" spans="1:16" ht="15.75">
      <c r="A81" s="916">
        <v>18</v>
      </c>
      <c r="B81" s="916" t="s">
        <v>56</v>
      </c>
      <c r="C81" s="793" t="s">
        <v>498</v>
      </c>
      <c r="D81" s="916" t="s">
        <v>1</v>
      </c>
      <c r="E81" s="917">
        <v>9</v>
      </c>
      <c r="F81" s="411">
        <v>0.16600000000000001</v>
      </c>
      <c r="G81" s="411">
        <v>4.0000000000000001E-3</v>
      </c>
      <c r="H81" s="916" t="s">
        <v>0</v>
      </c>
      <c r="I81" s="916" t="s">
        <v>0</v>
      </c>
      <c r="J81" s="916" t="s">
        <v>0</v>
      </c>
      <c r="K81" s="916" t="s">
        <v>0</v>
      </c>
      <c r="L81" s="916" t="s">
        <v>0</v>
      </c>
      <c r="M81" s="916" t="s">
        <v>0</v>
      </c>
      <c r="N81" s="909">
        <f>F82+G82</f>
        <v>0.39740474000000003</v>
      </c>
      <c r="O81" s="909">
        <f>N81+N83</f>
        <v>1.8186547400000002</v>
      </c>
      <c r="P81" s="909">
        <f>E81*O81</f>
        <v>16.367892660000003</v>
      </c>
    </row>
    <row r="82" spans="1:16" ht="15.75">
      <c r="A82" s="916"/>
      <c r="B82" s="916"/>
      <c r="C82" s="793"/>
      <c r="D82" s="916"/>
      <c r="E82" s="917"/>
      <c r="F82" s="321">
        <f>F81*$R$7</f>
        <v>0.38520466000000003</v>
      </c>
      <c r="G82" s="321">
        <f>G81*$R$8</f>
        <v>1.220008E-2</v>
      </c>
      <c r="H82" s="916"/>
      <c r="I82" s="916"/>
      <c r="J82" s="916"/>
      <c r="K82" s="916"/>
      <c r="L82" s="916"/>
      <c r="M82" s="916"/>
      <c r="N82" s="909"/>
      <c r="O82" s="909"/>
      <c r="P82" s="909"/>
    </row>
    <row r="83" spans="1:16" ht="15.75">
      <c r="A83" s="401"/>
      <c r="B83" s="401"/>
      <c r="C83" s="380"/>
      <c r="D83" s="401"/>
      <c r="E83" s="321"/>
      <c r="F83" s="321"/>
      <c r="G83" s="321"/>
      <c r="H83" s="401" t="s">
        <v>14</v>
      </c>
      <c r="I83" s="401" t="s">
        <v>1</v>
      </c>
      <c r="J83" s="404">
        <v>1</v>
      </c>
      <c r="K83" s="401"/>
      <c r="L83" s="321">
        <v>1.25</v>
      </c>
      <c r="M83" s="429">
        <f>L83*J83*1.137</f>
        <v>1.4212500000000001</v>
      </c>
      <c r="N83" s="321">
        <f>M83</f>
        <v>1.4212500000000001</v>
      </c>
      <c r="O83" s="909"/>
      <c r="P83" s="909"/>
    </row>
    <row r="84" spans="1:16" ht="15.75">
      <c r="A84" s="907">
        <v>19</v>
      </c>
      <c r="B84" s="907" t="s">
        <v>57</v>
      </c>
      <c r="C84" s="927" t="s">
        <v>544</v>
      </c>
      <c r="D84" s="907" t="s">
        <v>1</v>
      </c>
      <c r="E84" s="930">
        <v>72</v>
      </c>
      <c r="F84" s="406">
        <v>0.125</v>
      </c>
      <c r="G84" s="409">
        <v>2.0000000000000001E-4</v>
      </c>
      <c r="H84" s="907" t="s">
        <v>0</v>
      </c>
      <c r="I84" s="907" t="s">
        <v>0</v>
      </c>
      <c r="J84" s="907" t="s">
        <v>0</v>
      </c>
      <c r="K84" s="907" t="s">
        <v>0</v>
      </c>
      <c r="L84" s="907" t="s">
        <v>0</v>
      </c>
      <c r="M84" s="907" t="s">
        <v>0</v>
      </c>
      <c r="N84" s="908">
        <f>F85+G85</f>
        <v>0.29067375400000001</v>
      </c>
      <c r="O84" s="908">
        <f>N84+N86</f>
        <v>1.8824737539999998</v>
      </c>
      <c r="P84" s="908">
        <f>E84*O84</f>
        <v>135.53811028799998</v>
      </c>
    </row>
    <row r="85" spans="1:16" ht="35.25" customHeight="1">
      <c r="A85" s="907"/>
      <c r="B85" s="907"/>
      <c r="C85" s="927"/>
      <c r="D85" s="907"/>
      <c r="E85" s="930"/>
      <c r="F85" s="321">
        <f>F84*$R$7</f>
        <v>0.29006375000000001</v>
      </c>
      <c r="G85" s="321">
        <f>G84*$R$8</f>
        <v>6.1000400000000004E-4</v>
      </c>
      <c r="H85" s="907"/>
      <c r="I85" s="907"/>
      <c r="J85" s="907"/>
      <c r="K85" s="907"/>
      <c r="L85" s="907"/>
      <c r="M85" s="907"/>
      <c r="N85" s="908"/>
      <c r="O85" s="908"/>
      <c r="P85" s="908"/>
    </row>
    <row r="86" spans="1:16" ht="15.75">
      <c r="A86" s="403"/>
      <c r="B86" s="403"/>
      <c r="C86" s="389"/>
      <c r="D86" s="403"/>
      <c r="E86" s="406"/>
      <c r="F86" s="406"/>
      <c r="G86" s="406"/>
      <c r="H86" s="403" t="s">
        <v>12</v>
      </c>
      <c r="I86" s="403" t="s">
        <v>1</v>
      </c>
      <c r="J86" s="405">
        <v>1</v>
      </c>
      <c r="K86" s="403"/>
      <c r="L86" s="406">
        <v>1.4</v>
      </c>
      <c r="M86" s="429">
        <f>L86*J86*1.137</f>
        <v>1.5917999999999999</v>
      </c>
      <c r="N86" s="406">
        <f>M86</f>
        <v>1.5917999999999999</v>
      </c>
      <c r="O86" s="908"/>
      <c r="P86" s="908"/>
    </row>
    <row r="87" spans="1:16" ht="15.75">
      <c r="A87" s="916">
        <v>20</v>
      </c>
      <c r="B87" s="916" t="s">
        <v>59</v>
      </c>
      <c r="C87" s="793" t="s">
        <v>499</v>
      </c>
      <c r="D87" s="916" t="s">
        <v>1</v>
      </c>
      <c r="E87" s="929">
        <v>90</v>
      </c>
      <c r="F87" s="423">
        <v>0</v>
      </c>
      <c r="G87" s="423">
        <v>0</v>
      </c>
      <c r="H87" s="916" t="s">
        <v>0</v>
      </c>
      <c r="I87" s="916" t="s">
        <v>0</v>
      </c>
      <c r="J87" s="916" t="s">
        <v>0</v>
      </c>
      <c r="K87" s="916" t="s">
        <v>0</v>
      </c>
      <c r="L87" s="916" t="s">
        <v>0</v>
      </c>
      <c r="M87" s="909" t="s">
        <v>0</v>
      </c>
      <c r="N87" s="917">
        <f>F88+G88</f>
        <v>0</v>
      </c>
      <c r="O87" s="909">
        <f>N87+N89</f>
        <v>0.17055000000000001</v>
      </c>
      <c r="P87" s="909">
        <f>E87*O87</f>
        <v>15.349500000000001</v>
      </c>
    </row>
    <row r="88" spans="1:16" ht="15.75">
      <c r="A88" s="916"/>
      <c r="B88" s="916"/>
      <c r="C88" s="793"/>
      <c r="D88" s="916"/>
      <c r="E88" s="929"/>
      <c r="F88" s="321">
        <f>F87*$R$7</f>
        <v>0</v>
      </c>
      <c r="G88" s="321">
        <f>G87*$R$8</f>
        <v>0</v>
      </c>
      <c r="H88" s="916"/>
      <c r="I88" s="916"/>
      <c r="J88" s="916"/>
      <c r="K88" s="916"/>
      <c r="L88" s="916"/>
      <c r="M88" s="909"/>
      <c r="N88" s="917"/>
      <c r="O88" s="909"/>
      <c r="P88" s="909"/>
    </row>
    <row r="89" spans="1:16" ht="15.75">
      <c r="A89" s="401"/>
      <c r="B89" s="401"/>
      <c r="C89" s="402"/>
      <c r="D89" s="401"/>
      <c r="E89" s="321"/>
      <c r="F89" s="321"/>
      <c r="G89" s="321"/>
      <c r="H89" s="401" t="s">
        <v>58</v>
      </c>
      <c r="I89" s="401" t="s">
        <v>1</v>
      </c>
      <c r="J89" s="404">
        <v>1</v>
      </c>
      <c r="K89" s="401"/>
      <c r="L89" s="411">
        <v>0.15</v>
      </c>
      <c r="M89" s="429">
        <f>L89*J89*1.137</f>
        <v>0.17055000000000001</v>
      </c>
      <c r="N89" s="321">
        <f>M89</f>
        <v>0.17055000000000001</v>
      </c>
      <c r="O89" s="909"/>
      <c r="P89" s="909"/>
    </row>
    <row r="90" spans="1:16" ht="15.75">
      <c r="A90" s="916">
        <v>21</v>
      </c>
      <c r="B90" s="916" t="s">
        <v>59</v>
      </c>
      <c r="C90" s="937" t="s">
        <v>60</v>
      </c>
      <c r="D90" s="916" t="s">
        <v>1</v>
      </c>
      <c r="E90" s="917">
        <v>40</v>
      </c>
      <c r="F90" s="423">
        <v>0</v>
      </c>
      <c r="G90" s="423">
        <v>0</v>
      </c>
      <c r="H90" s="916" t="s">
        <v>0</v>
      </c>
      <c r="I90" s="916" t="s">
        <v>0</v>
      </c>
      <c r="J90" s="916" t="s">
        <v>0</v>
      </c>
      <c r="K90" s="916" t="s">
        <v>0</v>
      </c>
      <c r="L90" s="916" t="s">
        <v>0</v>
      </c>
      <c r="M90" s="909" t="s">
        <v>0</v>
      </c>
      <c r="N90" s="917">
        <f>F91+G91</f>
        <v>0</v>
      </c>
      <c r="O90" s="909">
        <f>N90+N92</f>
        <v>0.22740000000000002</v>
      </c>
      <c r="P90" s="909">
        <f>E90*O90</f>
        <v>9.0960000000000001</v>
      </c>
    </row>
    <row r="91" spans="1:16" ht="15.75">
      <c r="A91" s="916"/>
      <c r="B91" s="916"/>
      <c r="C91" s="937"/>
      <c r="D91" s="916"/>
      <c r="E91" s="917"/>
      <c r="F91" s="321">
        <f>F90*$R$7</f>
        <v>0</v>
      </c>
      <c r="G91" s="321">
        <f>G90*$R$8</f>
        <v>0</v>
      </c>
      <c r="H91" s="916"/>
      <c r="I91" s="916"/>
      <c r="J91" s="916"/>
      <c r="K91" s="916"/>
      <c r="L91" s="916"/>
      <c r="M91" s="909"/>
      <c r="N91" s="917"/>
      <c r="O91" s="909"/>
      <c r="P91" s="909"/>
    </row>
    <row r="92" spans="1:16" ht="15.75">
      <c r="A92" s="401"/>
      <c r="B92" s="401"/>
      <c r="C92" s="402"/>
      <c r="D92" s="401"/>
      <c r="E92" s="321"/>
      <c r="F92" s="321"/>
      <c r="G92" s="321"/>
      <c r="H92" s="401" t="s">
        <v>58</v>
      </c>
      <c r="I92" s="401" t="s">
        <v>1</v>
      </c>
      <c r="J92" s="404">
        <v>1</v>
      </c>
      <c r="K92" s="401"/>
      <c r="L92" s="321">
        <v>0.2</v>
      </c>
      <c r="M92" s="429">
        <f>L92*J92*1.137</f>
        <v>0.22740000000000002</v>
      </c>
      <c r="N92" s="321">
        <f>M92</f>
        <v>0.22740000000000002</v>
      </c>
      <c r="O92" s="909"/>
      <c r="P92" s="909"/>
    </row>
    <row r="93" spans="1:16" ht="15.75">
      <c r="A93" s="931">
        <v>22</v>
      </c>
      <c r="B93" s="932" t="s">
        <v>9</v>
      </c>
      <c r="C93" s="933" t="s">
        <v>61</v>
      </c>
      <c r="D93" s="931" t="s">
        <v>65</v>
      </c>
      <c r="E93" s="934">
        <v>2.25</v>
      </c>
      <c r="F93" s="449">
        <v>0</v>
      </c>
      <c r="G93" s="449">
        <v>0</v>
      </c>
      <c r="H93" s="931" t="s">
        <v>0</v>
      </c>
      <c r="I93" s="931" t="s">
        <v>0</v>
      </c>
      <c r="J93" s="931" t="s">
        <v>0</v>
      </c>
      <c r="K93" s="931" t="s">
        <v>0</v>
      </c>
      <c r="L93" s="931" t="s">
        <v>0</v>
      </c>
      <c r="M93" s="935" t="s">
        <v>0</v>
      </c>
      <c r="N93" s="936">
        <f>F94+G94</f>
        <v>0</v>
      </c>
      <c r="O93" s="935">
        <f>N93+N95</f>
        <v>2</v>
      </c>
      <c r="P93" s="935">
        <f>E93*O93</f>
        <v>4.5</v>
      </c>
    </row>
    <row r="94" spans="1:16" ht="15.75">
      <c r="A94" s="931"/>
      <c r="B94" s="932"/>
      <c r="C94" s="933"/>
      <c r="D94" s="931"/>
      <c r="E94" s="934"/>
      <c r="F94" s="446">
        <f>F93*1.9545</f>
        <v>0</v>
      </c>
      <c r="G94" s="446">
        <f>G93*2.66283</f>
        <v>0</v>
      </c>
      <c r="H94" s="931"/>
      <c r="I94" s="931"/>
      <c r="J94" s="931"/>
      <c r="K94" s="931"/>
      <c r="L94" s="931"/>
      <c r="M94" s="935"/>
      <c r="N94" s="936"/>
      <c r="O94" s="935"/>
      <c r="P94" s="935"/>
    </row>
    <row r="95" spans="1:16" ht="31.5">
      <c r="A95" s="447"/>
      <c r="B95" s="447"/>
      <c r="C95" s="450"/>
      <c r="D95" s="447"/>
      <c r="E95" s="448"/>
      <c r="F95" s="448"/>
      <c r="G95" s="448"/>
      <c r="H95" s="447" t="s">
        <v>62</v>
      </c>
      <c r="I95" s="447" t="s">
        <v>63</v>
      </c>
      <c r="J95" s="451">
        <v>1</v>
      </c>
      <c r="K95" s="447"/>
      <c r="L95" s="451">
        <v>2</v>
      </c>
      <c r="M95" s="445">
        <f>L95*J95</f>
        <v>2</v>
      </c>
      <c r="N95" s="448">
        <f>M95</f>
        <v>2</v>
      </c>
      <c r="O95" s="935"/>
      <c r="P95" s="935"/>
    </row>
    <row r="96" spans="1:16" ht="15.75">
      <c r="A96" s="852">
        <v>23</v>
      </c>
      <c r="B96" s="852" t="s">
        <v>453</v>
      </c>
      <c r="C96" s="853" t="s">
        <v>526</v>
      </c>
      <c r="D96" s="791" t="s">
        <v>1</v>
      </c>
      <c r="E96" s="854">
        <v>8</v>
      </c>
      <c r="F96" s="470">
        <v>0.85</v>
      </c>
      <c r="G96" s="470">
        <v>0.98</v>
      </c>
      <c r="H96" s="852" t="s">
        <v>0</v>
      </c>
      <c r="I96" s="852" t="s">
        <v>0</v>
      </c>
      <c r="J96" s="852" t="s">
        <v>0</v>
      </c>
      <c r="K96" s="852" t="s">
        <v>0</v>
      </c>
      <c r="L96" s="852" t="s">
        <v>0</v>
      </c>
      <c r="M96" s="851" t="s">
        <v>0</v>
      </c>
      <c r="N96" s="851"/>
      <c r="O96" s="851">
        <f>F97+G97</f>
        <v>5.0923617999999999</v>
      </c>
      <c r="P96" s="851">
        <f>O96*E96</f>
        <v>40.7388944</v>
      </c>
    </row>
    <row r="97" spans="1:16" ht="15.75">
      <c r="A97" s="852"/>
      <c r="B97" s="852"/>
      <c r="C97" s="853"/>
      <c r="D97" s="791"/>
      <c r="E97" s="854"/>
      <c r="F97" s="441">
        <f>F96*2.22002</f>
        <v>1.8870169999999999</v>
      </c>
      <c r="G97" s="441">
        <f>G96*3.27076</f>
        <v>3.2053448000000002</v>
      </c>
      <c r="H97" s="852"/>
      <c r="I97" s="852"/>
      <c r="J97" s="852"/>
      <c r="K97" s="852"/>
      <c r="L97" s="852"/>
      <c r="M97" s="851"/>
      <c r="N97" s="851"/>
      <c r="O97" s="851"/>
      <c r="P97" s="851"/>
    </row>
    <row r="98" spans="1:16" ht="15.75">
      <c r="A98" s="852">
        <v>24</v>
      </c>
      <c r="B98" s="852" t="s">
        <v>454</v>
      </c>
      <c r="C98" s="853" t="s">
        <v>527</v>
      </c>
      <c r="D98" s="852" t="s">
        <v>455</v>
      </c>
      <c r="E98" s="854">
        <v>8</v>
      </c>
      <c r="F98" s="469">
        <v>0.29199999999999998</v>
      </c>
      <c r="G98" s="469">
        <v>0.24399999999999999</v>
      </c>
      <c r="H98" s="852" t="s">
        <v>0</v>
      </c>
      <c r="I98" s="852" t="s">
        <v>0</v>
      </c>
      <c r="J98" s="852" t="s">
        <v>0</v>
      </c>
      <c r="K98" s="852" t="s">
        <v>0</v>
      </c>
      <c r="L98" s="852" t="s">
        <v>0</v>
      </c>
      <c r="M98" s="851" t="s">
        <v>0</v>
      </c>
      <c r="N98" s="851"/>
      <c r="O98" s="851">
        <f>F99+G99</f>
        <v>1.44631128</v>
      </c>
      <c r="P98" s="851">
        <f>O98*E98</f>
        <v>11.57049024</v>
      </c>
    </row>
    <row r="99" spans="1:16" ht="15.75">
      <c r="A99" s="852"/>
      <c r="B99" s="852"/>
      <c r="C99" s="853"/>
      <c r="D99" s="852"/>
      <c r="E99" s="854"/>
      <c r="F99" s="441">
        <f>F98*2.22002</f>
        <v>0.64824583999999996</v>
      </c>
      <c r="G99" s="441">
        <f>G98*3.27076</f>
        <v>0.79806544000000001</v>
      </c>
      <c r="H99" s="852"/>
      <c r="I99" s="852"/>
      <c r="J99" s="852"/>
      <c r="K99" s="852"/>
      <c r="L99" s="852"/>
      <c r="M99" s="851"/>
      <c r="N99" s="851"/>
      <c r="O99" s="851"/>
      <c r="P99" s="851"/>
    </row>
    <row r="100" spans="1:16" ht="15.75">
      <c r="A100" s="852">
        <v>25</v>
      </c>
      <c r="B100" s="852" t="s">
        <v>456</v>
      </c>
      <c r="C100" s="853" t="s">
        <v>457</v>
      </c>
      <c r="D100" s="852" t="s">
        <v>4</v>
      </c>
      <c r="E100" s="938">
        <v>400</v>
      </c>
      <c r="F100" s="469">
        <v>7.6999999999999999E-2</v>
      </c>
      <c r="G100" s="470">
        <v>5.8999999999999997E-2</v>
      </c>
      <c r="H100" s="852" t="s">
        <v>0</v>
      </c>
      <c r="I100" s="852" t="s">
        <v>0</v>
      </c>
      <c r="J100" s="852" t="s">
        <v>0</v>
      </c>
      <c r="K100" s="852" t="s">
        <v>0</v>
      </c>
      <c r="L100" s="852" t="s">
        <v>0</v>
      </c>
      <c r="M100" s="851" t="s">
        <v>0</v>
      </c>
      <c r="N100" s="851">
        <f>F101+G101</f>
        <v>0.36391637999999998</v>
      </c>
      <c r="O100" s="851">
        <f>F101+G101</f>
        <v>0.36391637999999998</v>
      </c>
      <c r="P100" s="851">
        <f>O100*E100</f>
        <v>145.566552</v>
      </c>
    </row>
    <row r="101" spans="1:16" ht="15.75">
      <c r="A101" s="852"/>
      <c r="B101" s="852"/>
      <c r="C101" s="853"/>
      <c r="D101" s="852"/>
      <c r="E101" s="938"/>
      <c r="F101" s="441">
        <f>F100*2.22002</f>
        <v>0.17094153999999998</v>
      </c>
      <c r="G101" s="441">
        <f>G100*3.27076</f>
        <v>0.19297484000000001</v>
      </c>
      <c r="H101" s="852"/>
      <c r="I101" s="852"/>
      <c r="J101" s="852"/>
      <c r="K101" s="852"/>
      <c r="L101" s="852"/>
      <c r="M101" s="851"/>
      <c r="N101" s="851"/>
      <c r="O101" s="851"/>
      <c r="P101" s="851"/>
    </row>
    <row r="102" spans="1:16" ht="15.75">
      <c r="A102" s="852">
        <v>26</v>
      </c>
      <c r="B102" s="852" t="s">
        <v>458</v>
      </c>
      <c r="C102" s="853" t="s">
        <v>459</v>
      </c>
      <c r="D102" s="852" t="s">
        <v>8</v>
      </c>
      <c r="E102" s="939">
        <f>E100*0.03</f>
        <v>12</v>
      </c>
      <c r="F102" s="470">
        <v>0.46</v>
      </c>
      <c r="G102" s="470">
        <v>7.0000000000000007E-2</v>
      </c>
      <c r="H102" s="852" t="s">
        <v>0</v>
      </c>
      <c r="I102" s="852" t="s">
        <v>0</v>
      </c>
      <c r="J102" s="852" t="s">
        <v>0</v>
      </c>
      <c r="K102" s="852" t="s">
        <v>0</v>
      </c>
      <c r="L102" s="852" t="s">
        <v>0</v>
      </c>
      <c r="M102" s="852" t="s">
        <v>0</v>
      </c>
      <c r="N102" s="851">
        <f>F103+G103</f>
        <v>1.2501624</v>
      </c>
      <c r="O102" s="851">
        <f>N102+N104</f>
        <v>1.8701623999999999</v>
      </c>
      <c r="P102" s="851">
        <f>E102*O102</f>
        <v>22.441948799999999</v>
      </c>
    </row>
    <row r="103" spans="1:16" ht="15.75">
      <c r="A103" s="852"/>
      <c r="B103" s="852"/>
      <c r="C103" s="853"/>
      <c r="D103" s="852"/>
      <c r="E103" s="939"/>
      <c r="F103" s="441">
        <f>F102*2.22002</f>
        <v>1.0212091999999999</v>
      </c>
      <c r="G103" s="441">
        <f>G102*3.27076</f>
        <v>0.22895320000000002</v>
      </c>
      <c r="H103" s="852"/>
      <c r="I103" s="852"/>
      <c r="J103" s="852"/>
      <c r="K103" s="852"/>
      <c r="L103" s="852"/>
      <c r="M103" s="852"/>
      <c r="N103" s="851"/>
      <c r="O103" s="851"/>
      <c r="P103" s="851"/>
    </row>
    <row r="104" spans="1:16" ht="15.75">
      <c r="A104" s="472"/>
      <c r="B104" s="472"/>
      <c r="C104" s="452"/>
      <c r="D104" s="472"/>
      <c r="E104" s="470"/>
      <c r="F104" s="470"/>
      <c r="G104" s="470"/>
      <c r="H104" s="472" t="s">
        <v>460</v>
      </c>
      <c r="I104" s="472" t="s">
        <v>7</v>
      </c>
      <c r="J104" s="470">
        <v>0.02</v>
      </c>
      <c r="K104" s="472"/>
      <c r="L104" s="470">
        <v>31</v>
      </c>
      <c r="M104" s="444">
        <f>L104*J104</f>
        <v>0.62</v>
      </c>
      <c r="N104" s="470">
        <f>M104</f>
        <v>0.62</v>
      </c>
      <c r="O104" s="851"/>
      <c r="P104" s="851"/>
    </row>
    <row r="105" spans="1:16" ht="16.5">
      <c r="A105" s="430"/>
      <c r="B105" s="430"/>
      <c r="C105" s="431" t="s">
        <v>111</v>
      </c>
      <c r="D105" s="468" t="s">
        <v>115</v>
      </c>
      <c r="E105" s="468"/>
      <c r="F105" s="430"/>
      <c r="G105" s="430"/>
      <c r="H105" s="432"/>
      <c r="I105" s="433"/>
      <c r="J105" s="434"/>
      <c r="K105" s="435"/>
      <c r="L105" s="436"/>
      <c r="M105" s="436"/>
      <c r="N105" s="434"/>
      <c r="O105" s="436"/>
      <c r="P105" s="437">
        <f>SUM(P12:P104)</f>
        <v>2032.5763081779996</v>
      </c>
    </row>
    <row r="106" spans="1:16" ht="16.5">
      <c r="A106" s="275"/>
      <c r="B106" s="275"/>
      <c r="C106" s="281" t="s">
        <v>116</v>
      </c>
      <c r="D106" s="426" t="s">
        <v>115</v>
      </c>
      <c r="E106" s="426"/>
      <c r="F106" s="275"/>
      <c r="G106" s="275"/>
      <c r="H106" s="275"/>
      <c r="I106" s="275"/>
      <c r="J106" s="282"/>
      <c r="K106" s="282"/>
      <c r="L106" s="282"/>
      <c r="M106" s="282"/>
      <c r="N106" s="282"/>
      <c r="O106" s="282"/>
      <c r="P106" s="283">
        <f>P105*13.3/100</f>
        <v>270.33264898767396</v>
      </c>
    </row>
    <row r="107" spans="1:16" ht="16.5">
      <c r="A107" s="275"/>
      <c r="B107" s="275"/>
      <c r="C107" s="281" t="s">
        <v>111</v>
      </c>
      <c r="D107" s="426" t="s">
        <v>115</v>
      </c>
      <c r="E107" s="426"/>
      <c r="F107" s="275"/>
      <c r="G107" s="275"/>
      <c r="H107" s="275"/>
      <c r="I107" s="275"/>
      <c r="J107" s="282"/>
      <c r="K107" s="282"/>
      <c r="L107" s="282"/>
      <c r="M107" s="282"/>
      <c r="N107" s="282"/>
      <c r="O107" s="282"/>
      <c r="P107" s="283">
        <f>P105+P106</f>
        <v>2302.9089571656737</v>
      </c>
    </row>
    <row r="108" spans="1:16" ht="16.5">
      <c r="A108" s="275"/>
      <c r="B108" s="275"/>
      <c r="C108" s="281" t="s">
        <v>117</v>
      </c>
      <c r="D108" s="426" t="s">
        <v>115</v>
      </c>
      <c r="E108" s="426"/>
      <c r="F108" s="275"/>
      <c r="G108" s="275"/>
      <c r="H108" s="275"/>
      <c r="I108" s="275"/>
      <c r="J108" s="282"/>
      <c r="K108" s="282"/>
      <c r="L108" s="282"/>
      <c r="M108" s="282"/>
      <c r="N108" s="282"/>
      <c r="O108" s="282"/>
      <c r="P108" s="283">
        <f>P107*0.11</f>
        <v>253.3199852882241</v>
      </c>
    </row>
    <row r="109" spans="1:16" ht="16.5">
      <c r="A109" s="275"/>
      <c r="B109" s="275"/>
      <c r="C109" s="281" t="s">
        <v>111</v>
      </c>
      <c r="D109" s="426" t="s">
        <v>115</v>
      </c>
      <c r="E109" s="426"/>
      <c r="F109" s="275"/>
      <c r="G109" s="275"/>
      <c r="H109" s="275"/>
      <c r="I109" s="275"/>
      <c r="J109" s="282"/>
      <c r="K109" s="282"/>
      <c r="L109" s="282"/>
      <c r="M109" s="282"/>
      <c r="N109" s="282"/>
      <c r="O109" s="282"/>
      <c r="P109" s="283">
        <f>SUM(P107:P108)</f>
        <v>2556.2289424538976</v>
      </c>
    </row>
  </sheetData>
  <mergeCells count="487">
    <mergeCell ref="L42:L43"/>
    <mergeCell ref="M42:M43"/>
    <mergeCell ref="N42:N43"/>
    <mergeCell ref="O42:O44"/>
    <mergeCell ref="P42:P44"/>
    <mergeCell ref="A42:A43"/>
    <mergeCell ref="B42:B43"/>
    <mergeCell ref="C42:C43"/>
    <mergeCell ref="D42:D43"/>
    <mergeCell ref="E42:E43"/>
    <mergeCell ref="H42:H43"/>
    <mergeCell ref="I42:I43"/>
    <mergeCell ref="J42:J43"/>
    <mergeCell ref="K42:K43"/>
    <mergeCell ref="N21:N22"/>
    <mergeCell ref="O21:O23"/>
    <mergeCell ref="P21:P23"/>
    <mergeCell ref="A27:A28"/>
    <mergeCell ref="B27:B28"/>
    <mergeCell ref="C27:C28"/>
    <mergeCell ref="D27:D28"/>
    <mergeCell ref="E27:E28"/>
    <mergeCell ref="H27:H28"/>
    <mergeCell ref="I27:I28"/>
    <mergeCell ref="J27:J28"/>
    <mergeCell ref="K27:K28"/>
    <mergeCell ref="L27:L28"/>
    <mergeCell ref="M27:M28"/>
    <mergeCell ref="N27:N28"/>
    <mergeCell ref="O27:O29"/>
    <mergeCell ref="P27:P29"/>
    <mergeCell ref="N24:N25"/>
    <mergeCell ref="O24:O26"/>
    <mergeCell ref="P24:P26"/>
    <mergeCell ref="H24:H25"/>
    <mergeCell ref="I24:I25"/>
    <mergeCell ref="J24:J25"/>
    <mergeCell ref="K24:K25"/>
    <mergeCell ref="L102:L103"/>
    <mergeCell ref="M102:M103"/>
    <mergeCell ref="N102:N103"/>
    <mergeCell ref="O102:O104"/>
    <mergeCell ref="P102:P104"/>
    <mergeCell ref="A100:A101"/>
    <mergeCell ref="B100:B101"/>
    <mergeCell ref="C100:C101"/>
    <mergeCell ref="D100:D101"/>
    <mergeCell ref="E100:E101"/>
    <mergeCell ref="A102:A103"/>
    <mergeCell ref="B102:B103"/>
    <mergeCell ref="C102:C103"/>
    <mergeCell ref="D102:D103"/>
    <mergeCell ref="E102:E103"/>
    <mergeCell ref="H102:H103"/>
    <mergeCell ref="I102:I103"/>
    <mergeCell ref="J102:J103"/>
    <mergeCell ref="K102:K103"/>
    <mergeCell ref="H100:H101"/>
    <mergeCell ref="I100:I101"/>
    <mergeCell ref="J100:J101"/>
    <mergeCell ref="K100:K101"/>
    <mergeCell ref="L100:L101"/>
    <mergeCell ref="L96:L97"/>
    <mergeCell ref="M96:M97"/>
    <mergeCell ref="N96:N97"/>
    <mergeCell ref="O96:O97"/>
    <mergeCell ref="P96:P97"/>
    <mergeCell ref="L98:L99"/>
    <mergeCell ref="M98:M99"/>
    <mergeCell ref="N98:N99"/>
    <mergeCell ref="O98:O99"/>
    <mergeCell ref="P98:P99"/>
    <mergeCell ref="M100:M101"/>
    <mergeCell ref="N100:N101"/>
    <mergeCell ref="O100:O101"/>
    <mergeCell ref="P100:P101"/>
    <mergeCell ref="A98:A99"/>
    <mergeCell ref="B98:B99"/>
    <mergeCell ref="C98:C99"/>
    <mergeCell ref="D98:D99"/>
    <mergeCell ref="E98:E99"/>
    <mergeCell ref="H98:H99"/>
    <mergeCell ref="I98:I99"/>
    <mergeCell ref="J98:J99"/>
    <mergeCell ref="K98:K99"/>
    <mergeCell ref="A96:A97"/>
    <mergeCell ref="B96:B97"/>
    <mergeCell ref="C96:C97"/>
    <mergeCell ref="D96:D97"/>
    <mergeCell ref="E96:E97"/>
    <mergeCell ref="H96:H97"/>
    <mergeCell ref="I96:I97"/>
    <mergeCell ref="J96:J97"/>
    <mergeCell ref="K96:K97"/>
    <mergeCell ref="P90:P92"/>
    <mergeCell ref="J90:J91"/>
    <mergeCell ref="K90:K91"/>
    <mergeCell ref="L90:L91"/>
    <mergeCell ref="M90:M91"/>
    <mergeCell ref="N90:N91"/>
    <mergeCell ref="O90:O92"/>
    <mergeCell ref="A93:A94"/>
    <mergeCell ref="B93:B94"/>
    <mergeCell ref="C93:C94"/>
    <mergeCell ref="D93:D94"/>
    <mergeCell ref="E93:E94"/>
    <mergeCell ref="H93:H94"/>
    <mergeCell ref="I93:I94"/>
    <mergeCell ref="J93:J94"/>
    <mergeCell ref="K93:K94"/>
    <mergeCell ref="L93:L94"/>
    <mergeCell ref="M93:M94"/>
    <mergeCell ref="N93:N94"/>
    <mergeCell ref="O93:O95"/>
    <mergeCell ref="P93:P95"/>
    <mergeCell ref="A90:A91"/>
    <mergeCell ref="B90:B91"/>
    <mergeCell ref="C90:C91"/>
    <mergeCell ref="D90:D91"/>
    <mergeCell ref="E90:E91"/>
    <mergeCell ref="H90:H91"/>
    <mergeCell ref="I90:I91"/>
    <mergeCell ref="H87:H88"/>
    <mergeCell ref="I87:I88"/>
    <mergeCell ref="L84:L85"/>
    <mergeCell ref="M84:M85"/>
    <mergeCell ref="N84:N85"/>
    <mergeCell ref="O84:O86"/>
    <mergeCell ref="P84:P86"/>
    <mergeCell ref="A87:A88"/>
    <mergeCell ref="B87:B88"/>
    <mergeCell ref="C87:C88"/>
    <mergeCell ref="D87:D88"/>
    <mergeCell ref="E87:E88"/>
    <mergeCell ref="N87:N88"/>
    <mergeCell ref="O87:O89"/>
    <mergeCell ref="P87:P89"/>
    <mergeCell ref="J87:J88"/>
    <mergeCell ref="K87:K88"/>
    <mergeCell ref="L87:L88"/>
    <mergeCell ref="M87:M88"/>
    <mergeCell ref="A84:A85"/>
    <mergeCell ref="B84:B85"/>
    <mergeCell ref="C84:C85"/>
    <mergeCell ref="D84:D85"/>
    <mergeCell ref="E84:E85"/>
    <mergeCell ref="H84:H85"/>
    <mergeCell ref="I84:I85"/>
    <mergeCell ref="J84:J85"/>
    <mergeCell ref="K84:K85"/>
    <mergeCell ref="N78:N79"/>
    <mergeCell ref="O78:O80"/>
    <mergeCell ref="P78:P80"/>
    <mergeCell ref="A81:A82"/>
    <mergeCell ref="B81:B82"/>
    <mergeCell ref="C81:C82"/>
    <mergeCell ref="D81:D82"/>
    <mergeCell ref="E81:E82"/>
    <mergeCell ref="H81:H82"/>
    <mergeCell ref="I81:I82"/>
    <mergeCell ref="H78:H79"/>
    <mergeCell ref="I78:I79"/>
    <mergeCell ref="J78:J79"/>
    <mergeCell ref="K78:K79"/>
    <mergeCell ref="L78:L79"/>
    <mergeCell ref="M78:M79"/>
    <mergeCell ref="P81:P83"/>
    <mergeCell ref="J81:J82"/>
    <mergeCell ref="K81:K82"/>
    <mergeCell ref="L81:L82"/>
    <mergeCell ref="M81:M82"/>
    <mergeCell ref="N81:N82"/>
    <mergeCell ref="O81:O83"/>
    <mergeCell ref="L72:L73"/>
    <mergeCell ref="M72:M73"/>
    <mergeCell ref="N72:N73"/>
    <mergeCell ref="O72:O74"/>
    <mergeCell ref="P72:P74"/>
    <mergeCell ref="A78:A79"/>
    <mergeCell ref="B78:B79"/>
    <mergeCell ref="C78:C79"/>
    <mergeCell ref="D78:D79"/>
    <mergeCell ref="E78:E79"/>
    <mergeCell ref="A75:A76"/>
    <mergeCell ref="B75:B76"/>
    <mergeCell ref="C75:C76"/>
    <mergeCell ref="D75:D76"/>
    <mergeCell ref="E75:E76"/>
    <mergeCell ref="H75:H76"/>
    <mergeCell ref="I75:I76"/>
    <mergeCell ref="J75:J76"/>
    <mergeCell ref="K75:K76"/>
    <mergeCell ref="L75:L76"/>
    <mergeCell ref="M75:M76"/>
    <mergeCell ref="N75:N76"/>
    <mergeCell ref="O75:O77"/>
    <mergeCell ref="P75:P77"/>
    <mergeCell ref="A72:A73"/>
    <mergeCell ref="B72:B73"/>
    <mergeCell ref="C72:C73"/>
    <mergeCell ref="D72:D73"/>
    <mergeCell ref="E72:E73"/>
    <mergeCell ref="H72:H73"/>
    <mergeCell ref="I72:I73"/>
    <mergeCell ref="J72:J73"/>
    <mergeCell ref="K72:K73"/>
    <mergeCell ref="P66:P68"/>
    <mergeCell ref="A69:A70"/>
    <mergeCell ref="B69:B70"/>
    <mergeCell ref="C69:C70"/>
    <mergeCell ref="D69:D70"/>
    <mergeCell ref="E69:E70"/>
    <mergeCell ref="H69:H70"/>
    <mergeCell ref="I69:I70"/>
    <mergeCell ref="H66:H67"/>
    <mergeCell ref="I66:I67"/>
    <mergeCell ref="J66:J67"/>
    <mergeCell ref="K66:K67"/>
    <mergeCell ref="L66:L67"/>
    <mergeCell ref="M66:M67"/>
    <mergeCell ref="P69:P71"/>
    <mergeCell ref="J69:J70"/>
    <mergeCell ref="K69:K70"/>
    <mergeCell ref="L69:L70"/>
    <mergeCell ref="M69:M70"/>
    <mergeCell ref="N69:N70"/>
    <mergeCell ref="O69:O71"/>
    <mergeCell ref="L63:L64"/>
    <mergeCell ref="M63:M64"/>
    <mergeCell ref="N63:N64"/>
    <mergeCell ref="O63:O65"/>
    <mergeCell ref="A66:A67"/>
    <mergeCell ref="B66:B67"/>
    <mergeCell ref="C66:C67"/>
    <mergeCell ref="D66:D67"/>
    <mergeCell ref="E66:E67"/>
    <mergeCell ref="N66:N67"/>
    <mergeCell ref="O66:O68"/>
    <mergeCell ref="A60:A61"/>
    <mergeCell ref="B60:B61"/>
    <mergeCell ref="C60:C61"/>
    <mergeCell ref="D60:D61"/>
    <mergeCell ref="E60:E61"/>
    <mergeCell ref="N60:N61"/>
    <mergeCell ref="O60:O62"/>
    <mergeCell ref="P60:P62"/>
    <mergeCell ref="A63:A64"/>
    <mergeCell ref="B63:B64"/>
    <mergeCell ref="C63:C64"/>
    <mergeCell ref="D63:D64"/>
    <mergeCell ref="E63:E64"/>
    <mergeCell ref="H63:H64"/>
    <mergeCell ref="I63:I64"/>
    <mergeCell ref="H60:H61"/>
    <mergeCell ref="I60:I61"/>
    <mergeCell ref="J60:J61"/>
    <mergeCell ref="K60:K61"/>
    <mergeCell ref="L60:L61"/>
    <mergeCell ref="M60:M61"/>
    <mergeCell ref="P63:P65"/>
    <mergeCell ref="J63:J64"/>
    <mergeCell ref="K63:K64"/>
    <mergeCell ref="P54:P56"/>
    <mergeCell ref="A57:A58"/>
    <mergeCell ref="B57:B58"/>
    <mergeCell ref="C57:C58"/>
    <mergeCell ref="D57:D58"/>
    <mergeCell ref="E57:E58"/>
    <mergeCell ref="H57:H58"/>
    <mergeCell ref="I57:I58"/>
    <mergeCell ref="J57:J58"/>
    <mergeCell ref="K57:K58"/>
    <mergeCell ref="J54:J55"/>
    <mergeCell ref="K54:K55"/>
    <mergeCell ref="L54:L55"/>
    <mergeCell ref="M54:M55"/>
    <mergeCell ref="N54:N55"/>
    <mergeCell ref="O54:O56"/>
    <mergeCell ref="L57:L58"/>
    <mergeCell ref="M57:M58"/>
    <mergeCell ref="N57:N58"/>
    <mergeCell ref="O57:O59"/>
    <mergeCell ref="P57:P59"/>
    <mergeCell ref="A54:A55"/>
    <mergeCell ref="B54:B55"/>
    <mergeCell ref="C54:C55"/>
    <mergeCell ref="D54:D55"/>
    <mergeCell ref="E54:E55"/>
    <mergeCell ref="H54:H55"/>
    <mergeCell ref="I54:I55"/>
    <mergeCell ref="H51:H52"/>
    <mergeCell ref="I51:I52"/>
    <mergeCell ref="L48:L49"/>
    <mergeCell ref="L51:L52"/>
    <mergeCell ref="M48:M49"/>
    <mergeCell ref="N48:N49"/>
    <mergeCell ref="O48:O50"/>
    <mergeCell ref="P48:P50"/>
    <mergeCell ref="A51:A52"/>
    <mergeCell ref="B51:B52"/>
    <mergeCell ref="C51:C52"/>
    <mergeCell ref="D51:D52"/>
    <mergeCell ref="E51:E52"/>
    <mergeCell ref="A48:A49"/>
    <mergeCell ref="B48:B49"/>
    <mergeCell ref="C48:C49"/>
    <mergeCell ref="D48:D49"/>
    <mergeCell ref="E48:E49"/>
    <mergeCell ref="H48:H49"/>
    <mergeCell ref="I48:I49"/>
    <mergeCell ref="J48:J49"/>
    <mergeCell ref="K48:K49"/>
    <mergeCell ref="N51:N52"/>
    <mergeCell ref="O51:O53"/>
    <mergeCell ref="P51:P53"/>
    <mergeCell ref="J51:J52"/>
    <mergeCell ref="K51:K52"/>
    <mergeCell ref="M51:M52"/>
    <mergeCell ref="A45:A46"/>
    <mergeCell ref="B45:B46"/>
    <mergeCell ref="C45:C46"/>
    <mergeCell ref="D45:D46"/>
    <mergeCell ref="E45:E46"/>
    <mergeCell ref="N45:N46"/>
    <mergeCell ref="O45:O47"/>
    <mergeCell ref="P45:P47"/>
    <mergeCell ref="H45:H46"/>
    <mergeCell ref="I45:I46"/>
    <mergeCell ref="J45:J46"/>
    <mergeCell ref="K45:K46"/>
    <mergeCell ref="L45:L46"/>
    <mergeCell ref="M45:M46"/>
    <mergeCell ref="P36:P38"/>
    <mergeCell ref="A39:A40"/>
    <mergeCell ref="B39:B40"/>
    <mergeCell ref="C39:C40"/>
    <mergeCell ref="D39:D40"/>
    <mergeCell ref="E39:E40"/>
    <mergeCell ref="H39:H40"/>
    <mergeCell ref="I39:I40"/>
    <mergeCell ref="J39:J40"/>
    <mergeCell ref="K39:K40"/>
    <mergeCell ref="J36:J37"/>
    <mergeCell ref="K36:K37"/>
    <mergeCell ref="L36:L37"/>
    <mergeCell ref="M36:M37"/>
    <mergeCell ref="N36:N37"/>
    <mergeCell ref="O36:O38"/>
    <mergeCell ref="L39:L40"/>
    <mergeCell ref="M39:M40"/>
    <mergeCell ref="N39:N40"/>
    <mergeCell ref="O39:O41"/>
    <mergeCell ref="P39:P41"/>
    <mergeCell ref="A36:A37"/>
    <mergeCell ref="B36:B37"/>
    <mergeCell ref="C36:C37"/>
    <mergeCell ref="D36:D37"/>
    <mergeCell ref="E36:E37"/>
    <mergeCell ref="H36:H37"/>
    <mergeCell ref="I36:I37"/>
    <mergeCell ref="H33:H34"/>
    <mergeCell ref="I33:I34"/>
    <mergeCell ref="L30:L31"/>
    <mergeCell ref="L33:L34"/>
    <mergeCell ref="M30:M31"/>
    <mergeCell ref="N30:N31"/>
    <mergeCell ref="O30:O32"/>
    <mergeCell ref="P30:P32"/>
    <mergeCell ref="A33:A34"/>
    <mergeCell ref="B33:B34"/>
    <mergeCell ref="C33:C34"/>
    <mergeCell ref="D33:D34"/>
    <mergeCell ref="E33:E34"/>
    <mergeCell ref="A30:A31"/>
    <mergeCell ref="B30:B31"/>
    <mergeCell ref="C30:C31"/>
    <mergeCell ref="D30:D31"/>
    <mergeCell ref="E30:E31"/>
    <mergeCell ref="H30:H31"/>
    <mergeCell ref="I30:I31"/>
    <mergeCell ref="J30:J31"/>
    <mergeCell ref="K30:K31"/>
    <mergeCell ref="N33:N34"/>
    <mergeCell ref="O33:O35"/>
    <mergeCell ref="P33:P35"/>
    <mergeCell ref="J33:J34"/>
    <mergeCell ref="K33:K34"/>
    <mergeCell ref="M33:M34"/>
    <mergeCell ref="L24:L25"/>
    <mergeCell ref="M24:M25"/>
    <mergeCell ref="C20:E20"/>
    <mergeCell ref="A24:A25"/>
    <mergeCell ref="B24:B25"/>
    <mergeCell ref="C24:C25"/>
    <mergeCell ref="D24:D25"/>
    <mergeCell ref="E24:E25"/>
    <mergeCell ref="K18:K19"/>
    <mergeCell ref="L18:L19"/>
    <mergeCell ref="M18:M19"/>
    <mergeCell ref="A21:A22"/>
    <mergeCell ref="B21:B22"/>
    <mergeCell ref="C21:C22"/>
    <mergeCell ref="D21:D22"/>
    <mergeCell ref="E21:E22"/>
    <mergeCell ref="H21:H22"/>
    <mergeCell ref="I21:I22"/>
    <mergeCell ref="J21:J22"/>
    <mergeCell ref="K21:K22"/>
    <mergeCell ref="L21:L22"/>
    <mergeCell ref="M21:M22"/>
    <mergeCell ref="N18:N19"/>
    <mergeCell ref="O18:O19"/>
    <mergeCell ref="P18:P19"/>
    <mergeCell ref="O16:O17"/>
    <mergeCell ref="P16:P17"/>
    <mergeCell ref="A18:A19"/>
    <mergeCell ref="B18:B19"/>
    <mergeCell ref="C18:C19"/>
    <mergeCell ref="D18:D19"/>
    <mergeCell ref="E18:E19"/>
    <mergeCell ref="H18:H19"/>
    <mergeCell ref="I18:I19"/>
    <mergeCell ref="J18:J19"/>
    <mergeCell ref="I16:I17"/>
    <mergeCell ref="J16:J17"/>
    <mergeCell ref="K16:K17"/>
    <mergeCell ref="L16:L17"/>
    <mergeCell ref="M16:M17"/>
    <mergeCell ref="N16:N17"/>
    <mergeCell ref="A16:A17"/>
    <mergeCell ref="B16:B17"/>
    <mergeCell ref="C16:C17"/>
    <mergeCell ref="D16:D17"/>
    <mergeCell ref="E16:E17"/>
    <mergeCell ref="H16:H17"/>
    <mergeCell ref="K14:K15"/>
    <mergeCell ref="L14:L15"/>
    <mergeCell ref="M14:M15"/>
    <mergeCell ref="N14:N15"/>
    <mergeCell ref="O14:O15"/>
    <mergeCell ref="P14:P15"/>
    <mergeCell ref="O12:O13"/>
    <mergeCell ref="P12:P13"/>
    <mergeCell ref="K12:K13"/>
    <mergeCell ref="L12:L13"/>
    <mergeCell ref="M12:M13"/>
    <mergeCell ref="N12:N13"/>
    <mergeCell ref="A14:A15"/>
    <mergeCell ref="B14:B15"/>
    <mergeCell ref="C14:C15"/>
    <mergeCell ref="D14:D15"/>
    <mergeCell ref="E14:E15"/>
    <mergeCell ref="H14:H15"/>
    <mergeCell ref="I14:I15"/>
    <mergeCell ref="J14:J15"/>
    <mergeCell ref="I12:I13"/>
    <mergeCell ref="J12:J13"/>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ageMargins left="0.7" right="0.7" top="0.75" bottom="0.75" header="0.3" footer="0.3"/>
  <pageSetup paperSize="9" scale="35" orientation="portrait" r:id="rId1"/>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view="pageBreakPreview" topLeftCell="A49" zoomScale="70" zoomScaleNormal="100" zoomScaleSheetLayoutView="70" workbookViewId="0">
      <selection activeCell="P76" sqref="P76"/>
    </sheetView>
  </sheetViews>
  <sheetFormatPr defaultRowHeight="15"/>
  <cols>
    <col min="3" max="3" width="42.7109375" customWidth="1"/>
    <col min="4" max="4" width="11" customWidth="1"/>
    <col min="6" max="6" width="9.85546875" bestFit="1" customWidth="1"/>
    <col min="7" max="7" width="11.140625" customWidth="1"/>
    <col min="8" max="8" width="14.5703125" customWidth="1"/>
    <col min="15" max="15" width="13.28515625" customWidth="1"/>
    <col min="16" max="16" width="17.28515625" customWidth="1"/>
  </cols>
  <sheetData>
    <row r="1" spans="1:18" ht="16.5">
      <c r="A1" s="888" t="s">
        <v>124</v>
      </c>
      <c r="B1" s="888"/>
      <c r="C1" s="888"/>
      <c r="D1" s="888"/>
      <c r="E1" s="888"/>
      <c r="F1" s="888"/>
      <c r="G1" s="888"/>
      <c r="H1" s="888"/>
      <c r="I1" s="888"/>
      <c r="J1" s="888"/>
      <c r="K1" s="888"/>
      <c r="L1" s="888"/>
      <c r="M1" s="888"/>
      <c r="N1" s="888"/>
      <c r="O1" s="888"/>
      <c r="P1" s="888"/>
    </row>
    <row r="2" spans="1:18" ht="27">
      <c r="A2" s="72"/>
      <c r="B2" s="72"/>
      <c r="C2" s="72"/>
      <c r="D2" s="72"/>
      <c r="E2" s="72"/>
      <c r="F2" s="72"/>
      <c r="G2" s="72"/>
      <c r="H2" s="72"/>
      <c r="I2" s="72"/>
      <c r="J2" s="72"/>
      <c r="K2" s="72"/>
      <c r="L2" s="72"/>
      <c r="M2" s="72"/>
      <c r="N2" s="72"/>
      <c r="O2" s="72"/>
      <c r="P2" s="72"/>
    </row>
    <row r="3" spans="1:18" ht="23.25">
      <c r="A3" s="715" t="s">
        <v>512</v>
      </c>
      <c r="B3" s="715"/>
      <c r="C3" s="715"/>
      <c r="D3" s="715"/>
      <c r="E3" s="715"/>
      <c r="F3" s="715"/>
      <c r="G3" s="715"/>
      <c r="H3" s="715"/>
      <c r="I3" s="715"/>
      <c r="J3" s="715"/>
      <c r="K3" s="715"/>
      <c r="L3" s="715"/>
      <c r="M3" s="715"/>
      <c r="N3" s="715"/>
      <c r="O3" s="715"/>
      <c r="P3" s="715"/>
    </row>
    <row r="4" spans="1:18" ht="19.5">
      <c r="A4" s="716" t="s">
        <v>473</v>
      </c>
      <c r="B4" s="716"/>
      <c r="C4" s="716"/>
      <c r="D4" s="716"/>
      <c r="E4" s="716"/>
      <c r="F4" s="716"/>
      <c r="G4" s="716"/>
      <c r="H4" s="716"/>
      <c r="I4" s="716"/>
      <c r="J4" s="716"/>
      <c r="K4" s="716"/>
      <c r="L4" s="716"/>
      <c r="M4" s="716"/>
      <c r="N4" s="716"/>
      <c r="O4" s="716"/>
      <c r="P4" s="716"/>
    </row>
    <row r="5" spans="1:18" ht="19.5">
      <c r="A5" s="354"/>
      <c r="B5" s="354"/>
      <c r="C5" s="354"/>
      <c r="D5" s="354"/>
      <c r="E5" s="354"/>
      <c r="F5" s="354"/>
      <c r="G5" s="354"/>
      <c r="H5" s="354"/>
      <c r="I5" s="354"/>
      <c r="J5" s="354"/>
      <c r="K5" s="354"/>
      <c r="L5" s="354"/>
      <c r="M5" s="354"/>
      <c r="N5" s="354"/>
      <c r="O5" s="354"/>
      <c r="P5" s="354"/>
    </row>
    <row r="6" spans="1:18" ht="16.5">
      <c r="A6" s="889" t="s">
        <v>511</v>
      </c>
      <c r="B6" s="889"/>
      <c r="C6" s="889"/>
      <c r="D6" s="663" t="s">
        <v>389</v>
      </c>
      <c r="E6" s="663"/>
      <c r="F6" s="663"/>
      <c r="G6" s="399"/>
      <c r="H6" s="339"/>
      <c r="I6" s="339"/>
      <c r="J6" s="891" t="s">
        <v>18</v>
      </c>
      <c r="K6" s="891"/>
      <c r="L6" s="891"/>
      <c r="M6" s="892">
        <f>+P76</f>
        <v>397.68328868879394</v>
      </c>
      <c r="N6" s="892"/>
      <c r="O6" s="893" t="s">
        <v>19</v>
      </c>
      <c r="P6" s="893"/>
      <c r="R6" s="92">
        <v>2.3205100000000001</v>
      </c>
    </row>
    <row r="7" spans="1:18" ht="17.25">
      <c r="A7" s="890"/>
      <c r="B7" s="890"/>
      <c r="C7" s="890"/>
      <c r="D7" s="664" t="s">
        <v>388</v>
      </c>
      <c r="E7" s="664"/>
      <c r="F7" s="664"/>
      <c r="G7" s="399"/>
      <c r="H7" s="894"/>
      <c r="I7" s="894"/>
      <c r="J7" s="894"/>
      <c r="K7" s="894"/>
      <c r="L7" s="894"/>
      <c r="M7" s="895"/>
      <c r="N7" s="895"/>
      <c r="O7" s="896"/>
      <c r="P7" s="896"/>
      <c r="R7" s="92">
        <v>3.05002</v>
      </c>
    </row>
    <row r="8" spans="1:18" ht="16.5">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row>
    <row r="9" spans="1:18" ht="129">
      <c r="A9" s="902"/>
      <c r="B9" s="899"/>
      <c r="C9" s="903"/>
      <c r="D9" s="899"/>
      <c r="E9" s="899"/>
      <c r="F9" s="897"/>
      <c r="G9" s="897"/>
      <c r="H9" s="366" t="s">
        <v>31</v>
      </c>
      <c r="I9" s="364" t="s">
        <v>23</v>
      </c>
      <c r="J9" s="363" t="s">
        <v>32</v>
      </c>
      <c r="K9" s="269" t="s">
        <v>33</v>
      </c>
      <c r="L9" s="269" t="s">
        <v>34</v>
      </c>
      <c r="M9" s="270" t="s">
        <v>300</v>
      </c>
      <c r="N9" s="898"/>
      <c r="O9" s="898"/>
      <c r="P9" s="900"/>
    </row>
    <row r="10" spans="1:18" ht="16.5">
      <c r="A10" s="365">
        <v>1</v>
      </c>
      <c r="B10" s="365">
        <v>2</v>
      </c>
      <c r="C10" s="365">
        <v>3</v>
      </c>
      <c r="D10" s="365">
        <v>4</v>
      </c>
      <c r="E10" s="365">
        <v>5</v>
      </c>
      <c r="F10" s="365">
        <v>6</v>
      </c>
      <c r="G10" s="365">
        <v>7</v>
      </c>
      <c r="H10" s="365">
        <v>8</v>
      </c>
      <c r="I10" s="365">
        <v>9</v>
      </c>
      <c r="J10" s="365">
        <v>10</v>
      </c>
      <c r="K10" s="365">
        <v>11</v>
      </c>
      <c r="L10" s="365">
        <v>12</v>
      </c>
      <c r="M10" s="365">
        <v>13</v>
      </c>
      <c r="N10" s="365">
        <v>14</v>
      </c>
      <c r="O10" s="365">
        <v>15</v>
      </c>
      <c r="P10" s="365">
        <v>16</v>
      </c>
    </row>
    <row r="11" spans="1:18" ht="19.5" customHeight="1">
      <c r="A11" s="1"/>
      <c r="B11" s="1"/>
      <c r="C11" s="616" t="s">
        <v>473</v>
      </c>
      <c r="D11" s="616"/>
      <c r="E11" s="616"/>
      <c r="F11" s="616"/>
      <c r="G11" s="616"/>
      <c r="H11" s="616"/>
      <c r="I11" s="616"/>
      <c r="J11" s="616"/>
      <c r="K11" s="616"/>
      <c r="L11" s="616"/>
      <c r="M11" s="616"/>
      <c r="N11" s="616"/>
      <c r="O11" s="616"/>
      <c r="P11" s="616"/>
      <c r="Q11" s="616"/>
      <c r="R11" s="616"/>
    </row>
    <row r="12" spans="1:18" ht="15.75">
      <c r="A12" s="916">
        <v>1</v>
      </c>
      <c r="B12" s="916" t="s">
        <v>129</v>
      </c>
      <c r="C12" s="793" t="s">
        <v>510</v>
      </c>
      <c r="D12" s="940" t="s">
        <v>127</v>
      </c>
      <c r="E12" s="917">
        <v>1</v>
      </c>
      <c r="F12" s="321">
        <v>1.58</v>
      </c>
      <c r="G12" s="321">
        <v>0.79</v>
      </c>
      <c r="H12" s="916" t="s">
        <v>0</v>
      </c>
      <c r="I12" s="916" t="s">
        <v>0</v>
      </c>
      <c r="J12" s="916" t="s">
        <v>0</v>
      </c>
      <c r="K12" s="916" t="s">
        <v>0</v>
      </c>
      <c r="L12" s="916" t="s">
        <v>0</v>
      </c>
      <c r="M12" s="916" t="s">
        <v>0</v>
      </c>
      <c r="N12" s="909">
        <f>F13+G13</f>
        <v>2.37</v>
      </c>
      <c r="O12" s="909">
        <f>N12+M14</f>
        <v>77.37</v>
      </c>
      <c r="P12" s="909">
        <f>E12*O12</f>
        <v>77.37</v>
      </c>
    </row>
    <row r="13" spans="1:18" ht="174.75" customHeight="1">
      <c r="A13" s="916"/>
      <c r="B13" s="916"/>
      <c r="C13" s="793"/>
      <c r="D13" s="940"/>
      <c r="E13" s="917"/>
      <c r="F13" s="321">
        <f>F12</f>
        <v>1.58</v>
      </c>
      <c r="G13" s="321">
        <f>G12</f>
        <v>0.79</v>
      </c>
      <c r="H13" s="916"/>
      <c r="I13" s="916"/>
      <c r="J13" s="916"/>
      <c r="K13" s="916"/>
      <c r="L13" s="916"/>
      <c r="M13" s="916"/>
      <c r="N13" s="909"/>
      <c r="O13" s="909"/>
      <c r="P13" s="909"/>
    </row>
    <row r="14" spans="1:18" ht="31.5">
      <c r="A14" s="401"/>
      <c r="B14" s="401"/>
      <c r="C14" s="343"/>
      <c r="D14" s="401"/>
      <c r="E14" s="321"/>
      <c r="F14" s="321"/>
      <c r="G14" s="321"/>
      <c r="H14" s="401" t="s">
        <v>128</v>
      </c>
      <c r="I14" s="403" t="s">
        <v>54</v>
      </c>
      <c r="J14" s="404">
        <v>1</v>
      </c>
      <c r="K14" s="401"/>
      <c r="L14" s="405">
        <v>75</v>
      </c>
      <c r="M14" s="406">
        <f>L14*J14</f>
        <v>75</v>
      </c>
      <c r="N14" s="321"/>
      <c r="O14" s="909"/>
      <c r="P14" s="909"/>
    </row>
    <row r="15" spans="1:18" ht="15.75">
      <c r="A15" s="668">
        <v>2</v>
      </c>
      <c r="B15" s="668" t="s">
        <v>13</v>
      </c>
      <c r="C15" s="941" t="s">
        <v>538</v>
      </c>
      <c r="D15" s="943" t="s">
        <v>4</v>
      </c>
      <c r="E15" s="686">
        <v>3</v>
      </c>
      <c r="F15" s="409">
        <v>8.6199999999999999E-2</v>
      </c>
      <c r="G15" s="409">
        <v>6.4999999999999997E-3</v>
      </c>
      <c r="H15" s="668" t="s">
        <v>0</v>
      </c>
      <c r="I15" s="668" t="s">
        <v>0</v>
      </c>
      <c r="J15" s="668" t="s">
        <v>0</v>
      </c>
      <c r="K15" s="668" t="s">
        <v>0</v>
      </c>
      <c r="L15" s="668" t="s">
        <v>0</v>
      </c>
      <c r="M15" s="668" t="s">
        <v>0</v>
      </c>
      <c r="N15" s="701">
        <f>F16+G16</f>
        <v>8.6199999999999999E-2</v>
      </c>
      <c r="O15" s="701">
        <f>N15+N17</f>
        <v>1.8862000000000001</v>
      </c>
      <c r="P15" s="701">
        <f>E15*O15</f>
        <v>5.6585999999999999</v>
      </c>
    </row>
    <row r="16" spans="1:18" ht="51.75" customHeight="1">
      <c r="A16" s="669"/>
      <c r="B16" s="669"/>
      <c r="C16" s="942"/>
      <c r="D16" s="944"/>
      <c r="E16" s="687"/>
      <c r="F16" s="495">
        <f>F15</f>
        <v>8.6199999999999999E-2</v>
      </c>
      <c r="G16" s="495">
        <f>G162</f>
        <v>0</v>
      </c>
      <c r="H16" s="669"/>
      <c r="I16" s="669"/>
      <c r="J16" s="669"/>
      <c r="K16" s="669"/>
      <c r="L16" s="669"/>
      <c r="M16" s="669"/>
      <c r="N16" s="702"/>
      <c r="O16" s="945"/>
      <c r="P16" s="945"/>
    </row>
    <row r="17" spans="1:16" ht="15.75">
      <c r="A17" s="497"/>
      <c r="B17" s="497"/>
      <c r="C17" s="499"/>
      <c r="D17" s="497"/>
      <c r="E17" s="498"/>
      <c r="F17" s="498"/>
      <c r="G17" s="498"/>
      <c r="H17" s="497" t="s">
        <v>55</v>
      </c>
      <c r="I17" s="496" t="s">
        <v>4</v>
      </c>
      <c r="J17" s="500">
        <v>1</v>
      </c>
      <c r="K17" s="497"/>
      <c r="L17" s="22">
        <v>1.8</v>
      </c>
      <c r="M17" s="498">
        <f>L17*J17</f>
        <v>1.8</v>
      </c>
      <c r="N17" s="498">
        <f>M17</f>
        <v>1.8</v>
      </c>
      <c r="O17" s="702"/>
      <c r="P17" s="702"/>
    </row>
    <row r="18" spans="1:16" ht="15.75" customHeight="1">
      <c r="A18" s="668">
        <v>3</v>
      </c>
      <c r="B18" s="668" t="s">
        <v>13</v>
      </c>
      <c r="C18" s="941" t="s">
        <v>536</v>
      </c>
      <c r="D18" s="943" t="s">
        <v>4</v>
      </c>
      <c r="E18" s="686">
        <v>7</v>
      </c>
      <c r="F18" s="409">
        <v>8.6199999999999999E-2</v>
      </c>
      <c r="G18" s="409">
        <v>6.4999999999999997E-3</v>
      </c>
      <c r="H18" s="668" t="s">
        <v>0</v>
      </c>
      <c r="I18" s="668" t="s">
        <v>0</v>
      </c>
      <c r="J18" s="668" t="s">
        <v>0</v>
      </c>
      <c r="K18" s="668" t="s">
        <v>0</v>
      </c>
      <c r="L18" s="668" t="s">
        <v>0</v>
      </c>
      <c r="M18" s="668" t="s">
        <v>0</v>
      </c>
      <c r="N18" s="701">
        <f>F19+G19</f>
        <v>8.6199999999999999E-2</v>
      </c>
      <c r="O18" s="701">
        <f>N18+N20</f>
        <v>1.3862000000000001</v>
      </c>
      <c r="P18" s="701">
        <f>E18*O18</f>
        <v>9.7034000000000002</v>
      </c>
    </row>
    <row r="19" spans="1:16" ht="44.25" customHeight="1">
      <c r="A19" s="669"/>
      <c r="B19" s="669"/>
      <c r="C19" s="942"/>
      <c r="D19" s="944"/>
      <c r="E19" s="687"/>
      <c r="F19" s="321">
        <f>F18</f>
        <v>8.6199999999999999E-2</v>
      </c>
      <c r="G19" s="321">
        <f>G165</f>
        <v>0</v>
      </c>
      <c r="H19" s="669"/>
      <c r="I19" s="669"/>
      <c r="J19" s="669"/>
      <c r="K19" s="669"/>
      <c r="L19" s="669"/>
      <c r="M19" s="669"/>
      <c r="N19" s="702"/>
      <c r="O19" s="945"/>
      <c r="P19" s="945"/>
    </row>
    <row r="20" spans="1:16" ht="15.75">
      <c r="A20" s="403"/>
      <c r="B20" s="403"/>
      <c r="C20" s="361"/>
      <c r="D20" s="403"/>
      <c r="E20" s="406"/>
      <c r="F20" s="406"/>
      <c r="G20" s="406"/>
      <c r="H20" s="403" t="s">
        <v>55</v>
      </c>
      <c r="I20" s="401" t="s">
        <v>4</v>
      </c>
      <c r="J20" s="405">
        <v>1</v>
      </c>
      <c r="K20" s="403"/>
      <c r="L20" s="22">
        <v>1.3</v>
      </c>
      <c r="M20" s="406">
        <f>L20*J20</f>
        <v>1.3</v>
      </c>
      <c r="N20" s="406">
        <f>M20</f>
        <v>1.3</v>
      </c>
      <c r="O20" s="702"/>
      <c r="P20" s="702"/>
    </row>
    <row r="21" spans="1:16" ht="15.75">
      <c r="A21" s="907">
        <v>4</v>
      </c>
      <c r="B21" s="907" t="s">
        <v>13</v>
      </c>
      <c r="C21" s="927" t="s">
        <v>537</v>
      </c>
      <c r="D21" s="916" t="s">
        <v>4</v>
      </c>
      <c r="E21" s="928">
        <v>10</v>
      </c>
      <c r="F21" s="409">
        <v>8.6199999999999999E-2</v>
      </c>
      <c r="G21" s="409">
        <v>6.4999999999999997E-3</v>
      </c>
      <c r="H21" s="907" t="s">
        <v>0</v>
      </c>
      <c r="I21" s="907" t="s">
        <v>0</v>
      </c>
      <c r="J21" s="907" t="s">
        <v>0</v>
      </c>
      <c r="K21" s="907" t="s">
        <v>0</v>
      </c>
      <c r="L21" s="907" t="s">
        <v>0</v>
      </c>
      <c r="M21" s="907" t="s">
        <v>0</v>
      </c>
      <c r="N21" s="908">
        <f>F22+G22</f>
        <v>0.21262566399999999</v>
      </c>
      <c r="O21" s="908">
        <f>N21+N23</f>
        <v>1.6126256639999998</v>
      </c>
      <c r="P21" s="908">
        <f>E21*O21</f>
        <v>16.126256639999998</v>
      </c>
    </row>
    <row r="22" spans="1:16" ht="42" customHeight="1">
      <c r="A22" s="907"/>
      <c r="B22" s="907"/>
      <c r="C22" s="927"/>
      <c r="D22" s="916"/>
      <c r="E22" s="928"/>
      <c r="F22" s="321">
        <f>F21*2.22002</f>
        <v>0.19136572399999999</v>
      </c>
      <c r="G22" s="321">
        <f>G21*3.27076</f>
        <v>2.1259940000000001E-2</v>
      </c>
      <c r="H22" s="907"/>
      <c r="I22" s="907"/>
      <c r="J22" s="907"/>
      <c r="K22" s="907"/>
      <c r="L22" s="907"/>
      <c r="M22" s="907"/>
      <c r="N22" s="908"/>
      <c r="O22" s="908"/>
      <c r="P22" s="908"/>
    </row>
    <row r="23" spans="1:16" ht="15.75">
      <c r="A23" s="403"/>
      <c r="B23" s="403"/>
      <c r="C23" s="361"/>
      <c r="D23" s="403"/>
      <c r="E23" s="406"/>
      <c r="F23" s="406"/>
      <c r="G23" s="406"/>
      <c r="H23" s="403" t="s">
        <v>55</v>
      </c>
      <c r="I23" s="401" t="s">
        <v>4</v>
      </c>
      <c r="J23" s="405">
        <v>1</v>
      </c>
      <c r="K23" s="403"/>
      <c r="L23" s="22">
        <v>1.4</v>
      </c>
      <c r="M23" s="406">
        <f>L23*J23</f>
        <v>1.4</v>
      </c>
      <c r="N23" s="406">
        <f>M23</f>
        <v>1.4</v>
      </c>
      <c r="O23" s="908"/>
      <c r="P23" s="908"/>
    </row>
    <row r="24" spans="1:16" ht="15.75">
      <c r="A24" s="916">
        <v>5</v>
      </c>
      <c r="B24" s="916" t="s">
        <v>447</v>
      </c>
      <c r="C24" s="793" t="s">
        <v>539</v>
      </c>
      <c r="D24" s="916" t="s">
        <v>4</v>
      </c>
      <c r="E24" s="946">
        <v>3</v>
      </c>
      <c r="F24" s="411">
        <v>9.0700000000000003E-2</v>
      </c>
      <c r="G24" s="411">
        <v>2.2000000000000001E-3</v>
      </c>
      <c r="H24" s="916" t="s">
        <v>0</v>
      </c>
      <c r="I24" s="916" t="s">
        <v>0</v>
      </c>
      <c r="J24" s="916" t="s">
        <v>0</v>
      </c>
      <c r="K24" s="916" t="s">
        <v>0</v>
      </c>
      <c r="L24" s="916" t="s">
        <v>0</v>
      </c>
      <c r="M24" s="916" t="s">
        <v>0</v>
      </c>
      <c r="N24" s="909">
        <f>F25+G25</f>
        <v>0.20855148600000001</v>
      </c>
      <c r="O24" s="909">
        <f>N24+M26</f>
        <v>0.388551486</v>
      </c>
      <c r="P24" s="909">
        <f>E24*O24</f>
        <v>1.1656544580000001</v>
      </c>
    </row>
    <row r="25" spans="1:16" ht="43.5" customHeight="1">
      <c r="A25" s="916"/>
      <c r="B25" s="916"/>
      <c r="C25" s="793"/>
      <c r="D25" s="916"/>
      <c r="E25" s="946"/>
      <c r="F25" s="495">
        <f>F24*2.22002</f>
        <v>0.20135581399999999</v>
      </c>
      <c r="G25" s="495">
        <f>G24*3.27076</f>
        <v>7.195672000000001E-3</v>
      </c>
      <c r="H25" s="916"/>
      <c r="I25" s="916"/>
      <c r="J25" s="916"/>
      <c r="K25" s="916"/>
      <c r="L25" s="916"/>
      <c r="M25" s="916"/>
      <c r="N25" s="909"/>
      <c r="O25" s="909"/>
      <c r="P25" s="909"/>
    </row>
    <row r="26" spans="1:16" ht="15.75">
      <c r="A26" s="496"/>
      <c r="B26" s="496"/>
      <c r="C26" s="492"/>
      <c r="D26" s="491"/>
      <c r="E26" s="495"/>
      <c r="F26" s="495"/>
      <c r="G26" s="495"/>
      <c r="H26" s="496" t="s">
        <v>17</v>
      </c>
      <c r="I26" s="496" t="s">
        <v>4</v>
      </c>
      <c r="J26" s="509">
        <v>1</v>
      </c>
      <c r="K26" s="496"/>
      <c r="L26" s="411">
        <v>0.18</v>
      </c>
      <c r="M26" s="498">
        <f>L26*J26</f>
        <v>0.18</v>
      </c>
      <c r="N26" s="495"/>
      <c r="O26" s="909"/>
      <c r="P26" s="909"/>
    </row>
    <row r="27" spans="1:16" ht="15.75">
      <c r="A27" s="916">
        <v>6</v>
      </c>
      <c r="B27" s="916" t="s">
        <v>447</v>
      </c>
      <c r="C27" s="793" t="s">
        <v>448</v>
      </c>
      <c r="D27" s="916" t="s">
        <v>4</v>
      </c>
      <c r="E27" s="946">
        <v>7</v>
      </c>
      <c r="F27" s="411">
        <v>9.0700000000000003E-2</v>
      </c>
      <c r="G27" s="411">
        <v>2.2000000000000001E-3</v>
      </c>
      <c r="H27" s="916" t="s">
        <v>0</v>
      </c>
      <c r="I27" s="916" t="s">
        <v>0</v>
      </c>
      <c r="J27" s="916" t="s">
        <v>0</v>
      </c>
      <c r="K27" s="916" t="s">
        <v>0</v>
      </c>
      <c r="L27" s="916" t="s">
        <v>0</v>
      </c>
      <c r="M27" s="916" t="s">
        <v>0</v>
      </c>
      <c r="N27" s="909">
        <f>F28+G28</f>
        <v>0.20855148600000001</v>
      </c>
      <c r="O27" s="909">
        <f>N27+M29</f>
        <v>0.329551486</v>
      </c>
      <c r="P27" s="909">
        <f>E27*O27</f>
        <v>2.3068604019999999</v>
      </c>
    </row>
    <row r="28" spans="1:16" ht="33.75" customHeight="1">
      <c r="A28" s="916"/>
      <c r="B28" s="916"/>
      <c r="C28" s="793"/>
      <c r="D28" s="916"/>
      <c r="E28" s="946"/>
      <c r="F28" s="321">
        <f>F27*2.22002</f>
        <v>0.20135581399999999</v>
      </c>
      <c r="G28" s="321">
        <f>G27*3.27076</f>
        <v>7.195672000000001E-3</v>
      </c>
      <c r="H28" s="916"/>
      <c r="I28" s="916"/>
      <c r="J28" s="916"/>
      <c r="K28" s="916"/>
      <c r="L28" s="916"/>
      <c r="M28" s="916"/>
      <c r="N28" s="909"/>
      <c r="O28" s="909"/>
      <c r="P28" s="909"/>
    </row>
    <row r="29" spans="1:16" ht="15.75">
      <c r="A29" s="401"/>
      <c r="B29" s="401"/>
      <c r="C29" s="343"/>
      <c r="D29" s="340"/>
      <c r="E29" s="321"/>
      <c r="F29" s="321"/>
      <c r="G29" s="321"/>
      <c r="H29" s="401" t="s">
        <v>17</v>
      </c>
      <c r="I29" s="401" t="s">
        <v>4</v>
      </c>
      <c r="J29" s="404">
        <v>1</v>
      </c>
      <c r="K29" s="401"/>
      <c r="L29" s="411">
        <v>0.121</v>
      </c>
      <c r="M29" s="406">
        <f>L29*J29</f>
        <v>0.121</v>
      </c>
      <c r="N29" s="321"/>
      <c r="O29" s="909"/>
      <c r="P29" s="909"/>
    </row>
    <row r="30" spans="1:16" ht="15.75">
      <c r="A30" s="916">
        <v>7</v>
      </c>
      <c r="B30" s="916" t="s">
        <v>449</v>
      </c>
      <c r="C30" s="793" t="s">
        <v>450</v>
      </c>
      <c r="D30" s="791" t="s">
        <v>4</v>
      </c>
      <c r="E30" s="946">
        <v>10</v>
      </c>
      <c r="F30" s="411">
        <v>8.5699999999999998E-2</v>
      </c>
      <c r="G30" s="411">
        <v>1.6999999999999999E-3</v>
      </c>
      <c r="H30" s="916" t="s">
        <v>0</v>
      </c>
      <c r="I30" s="916" t="s">
        <v>0</v>
      </c>
      <c r="J30" s="916" t="s">
        <v>0</v>
      </c>
      <c r="K30" s="916" t="s">
        <v>0</v>
      </c>
      <c r="L30" s="916" t="s">
        <v>0</v>
      </c>
      <c r="M30" s="916" t="s">
        <v>0</v>
      </c>
      <c r="N30" s="909">
        <f>F31+G31</f>
        <v>0.19581600599999999</v>
      </c>
      <c r="O30" s="909">
        <f>N30+M32</f>
        <v>0.24581600599999998</v>
      </c>
      <c r="P30" s="909">
        <f>E30*O30</f>
        <v>2.45816006</v>
      </c>
    </row>
    <row r="31" spans="1:16" ht="36.75" customHeight="1">
      <c r="A31" s="916"/>
      <c r="B31" s="916"/>
      <c r="C31" s="793"/>
      <c r="D31" s="791"/>
      <c r="E31" s="946"/>
      <c r="F31" s="321">
        <f>F30*2.22002</f>
        <v>0.19025571399999999</v>
      </c>
      <c r="G31" s="321">
        <f>G30*3.27076</f>
        <v>5.5602919999999997E-3</v>
      </c>
      <c r="H31" s="916"/>
      <c r="I31" s="916"/>
      <c r="J31" s="916"/>
      <c r="K31" s="916"/>
      <c r="L31" s="916"/>
      <c r="M31" s="916"/>
      <c r="N31" s="909"/>
      <c r="O31" s="909"/>
      <c r="P31" s="909"/>
    </row>
    <row r="32" spans="1:16" ht="15.75">
      <c r="A32" s="401"/>
      <c r="B32" s="401"/>
      <c r="C32" s="343"/>
      <c r="D32" s="340"/>
      <c r="E32" s="321"/>
      <c r="F32" s="321"/>
      <c r="G32" s="321"/>
      <c r="H32" s="401" t="s">
        <v>17</v>
      </c>
      <c r="I32" s="401" t="s">
        <v>4</v>
      </c>
      <c r="J32" s="404">
        <v>1</v>
      </c>
      <c r="K32" s="401"/>
      <c r="L32" s="411">
        <v>0.05</v>
      </c>
      <c r="M32" s="406">
        <f>L32*J32</f>
        <v>0.05</v>
      </c>
      <c r="N32" s="321"/>
      <c r="O32" s="909"/>
      <c r="P32" s="909"/>
    </row>
    <row r="33" spans="1:16" ht="15.75">
      <c r="A33" s="947">
        <v>8</v>
      </c>
      <c r="B33" s="947" t="s">
        <v>9</v>
      </c>
      <c r="C33" s="948" t="s">
        <v>540</v>
      </c>
      <c r="D33" s="949" t="s">
        <v>1</v>
      </c>
      <c r="E33" s="950">
        <v>10</v>
      </c>
      <c r="F33" s="508">
        <v>0</v>
      </c>
      <c r="G33" s="508">
        <v>0</v>
      </c>
      <c r="H33" s="947" t="s">
        <v>0</v>
      </c>
      <c r="I33" s="947" t="s">
        <v>0</v>
      </c>
      <c r="J33" s="947" t="s">
        <v>0</v>
      </c>
      <c r="K33" s="947" t="s">
        <v>0</v>
      </c>
      <c r="L33" s="947" t="s">
        <v>0</v>
      </c>
      <c r="M33" s="947" t="s">
        <v>0</v>
      </c>
      <c r="N33" s="954">
        <f>F34+G34</f>
        <v>0</v>
      </c>
      <c r="O33" s="955">
        <f>N33+M35</f>
        <v>0.7</v>
      </c>
      <c r="P33" s="955">
        <f>E33*O33</f>
        <v>7</v>
      </c>
    </row>
    <row r="34" spans="1:16" ht="15.75">
      <c r="A34" s="947"/>
      <c r="B34" s="947"/>
      <c r="C34" s="948"/>
      <c r="D34" s="949"/>
      <c r="E34" s="950"/>
      <c r="F34" s="495">
        <f>F33*2.22002</f>
        <v>0</v>
      </c>
      <c r="G34" s="495">
        <f>G33*3.27076</f>
        <v>0</v>
      </c>
      <c r="H34" s="947"/>
      <c r="I34" s="947"/>
      <c r="J34" s="947"/>
      <c r="K34" s="947"/>
      <c r="L34" s="947"/>
      <c r="M34" s="947"/>
      <c r="N34" s="954"/>
      <c r="O34" s="955"/>
      <c r="P34" s="955"/>
    </row>
    <row r="35" spans="1:16" ht="15.75">
      <c r="A35" s="504"/>
      <c r="B35" s="504"/>
      <c r="C35" s="505"/>
      <c r="D35" s="506"/>
      <c r="E35" s="503"/>
      <c r="F35" s="508"/>
      <c r="G35" s="508"/>
      <c r="H35" s="504" t="s">
        <v>452</v>
      </c>
      <c r="I35" s="504" t="s">
        <v>1</v>
      </c>
      <c r="J35" s="507">
        <v>1</v>
      </c>
      <c r="K35" s="504"/>
      <c r="L35" s="503">
        <v>0.7</v>
      </c>
      <c r="M35" s="498">
        <f>L35*J35</f>
        <v>0.7</v>
      </c>
      <c r="N35" s="503"/>
      <c r="O35" s="955"/>
      <c r="P35" s="955"/>
    </row>
    <row r="36" spans="1:16" ht="15.75">
      <c r="A36" s="947">
        <v>9</v>
      </c>
      <c r="B36" s="947" t="s">
        <v>9</v>
      </c>
      <c r="C36" s="948" t="s">
        <v>451</v>
      </c>
      <c r="D36" s="949" t="s">
        <v>1</v>
      </c>
      <c r="E36" s="950">
        <v>10</v>
      </c>
      <c r="F36" s="412">
        <v>0</v>
      </c>
      <c r="G36" s="412">
        <v>0</v>
      </c>
      <c r="H36" s="947" t="s">
        <v>0</v>
      </c>
      <c r="I36" s="947" t="s">
        <v>0</v>
      </c>
      <c r="J36" s="947" t="s">
        <v>0</v>
      </c>
      <c r="K36" s="947" t="s">
        <v>0</v>
      </c>
      <c r="L36" s="947" t="s">
        <v>0</v>
      </c>
      <c r="M36" s="947" t="s">
        <v>0</v>
      </c>
      <c r="N36" s="954">
        <f>F37+G37</f>
        <v>0</v>
      </c>
      <c r="O36" s="955">
        <f>N36+M38</f>
        <v>0.5</v>
      </c>
      <c r="P36" s="955">
        <f>E36*O36</f>
        <v>5</v>
      </c>
    </row>
    <row r="37" spans="1:16" ht="15.75">
      <c r="A37" s="947"/>
      <c r="B37" s="947"/>
      <c r="C37" s="948"/>
      <c r="D37" s="949"/>
      <c r="E37" s="950"/>
      <c r="F37" s="321">
        <f>F36*2.22002</f>
        <v>0</v>
      </c>
      <c r="G37" s="321">
        <f>G36*3.27076</f>
        <v>0</v>
      </c>
      <c r="H37" s="947"/>
      <c r="I37" s="947"/>
      <c r="J37" s="947"/>
      <c r="K37" s="947"/>
      <c r="L37" s="947"/>
      <c r="M37" s="947"/>
      <c r="N37" s="954"/>
      <c r="O37" s="955"/>
      <c r="P37" s="955"/>
    </row>
    <row r="38" spans="1:16" ht="15.75">
      <c r="A38" s="413"/>
      <c r="B38" s="413"/>
      <c r="C38" s="414"/>
      <c r="D38" s="415"/>
      <c r="E38" s="416"/>
      <c r="F38" s="412"/>
      <c r="G38" s="412"/>
      <c r="H38" s="413" t="s">
        <v>452</v>
      </c>
      <c r="I38" s="413" t="s">
        <v>1</v>
      </c>
      <c r="J38" s="417">
        <v>1</v>
      </c>
      <c r="K38" s="413"/>
      <c r="L38" s="416">
        <v>0.5</v>
      </c>
      <c r="M38" s="406">
        <f>L38*J38</f>
        <v>0.5</v>
      </c>
      <c r="N38" s="416"/>
      <c r="O38" s="955"/>
      <c r="P38" s="955"/>
    </row>
    <row r="39" spans="1:16" ht="15.75">
      <c r="A39" s="949">
        <v>10</v>
      </c>
      <c r="B39" s="949" t="s">
        <v>9</v>
      </c>
      <c r="C39" s="948" t="s">
        <v>477</v>
      </c>
      <c r="D39" s="949" t="s">
        <v>1</v>
      </c>
      <c r="E39" s="951">
        <v>1</v>
      </c>
      <c r="F39" s="473">
        <v>0</v>
      </c>
      <c r="G39" s="473">
        <v>0</v>
      </c>
      <c r="H39" s="949" t="s">
        <v>0</v>
      </c>
      <c r="I39" s="949" t="s">
        <v>0</v>
      </c>
      <c r="J39" s="949" t="s">
        <v>0</v>
      </c>
      <c r="K39" s="949" t="s">
        <v>0</v>
      </c>
      <c r="L39" s="949" t="s">
        <v>0</v>
      </c>
      <c r="M39" s="949" t="s">
        <v>0</v>
      </c>
      <c r="N39" s="953">
        <f>F40+G40</f>
        <v>0</v>
      </c>
      <c r="O39" s="952">
        <f>N39+M41</f>
        <v>35</v>
      </c>
      <c r="P39" s="952">
        <f>E39*O39</f>
        <v>35</v>
      </c>
    </row>
    <row r="40" spans="1:16" ht="15.75">
      <c r="A40" s="949"/>
      <c r="B40" s="949"/>
      <c r="C40" s="948"/>
      <c r="D40" s="949"/>
      <c r="E40" s="951"/>
      <c r="F40" s="441">
        <f>F39*2.22002</f>
        <v>0</v>
      </c>
      <c r="G40" s="441">
        <f>G39*3.27076</f>
        <v>0</v>
      </c>
      <c r="H40" s="949"/>
      <c r="I40" s="949"/>
      <c r="J40" s="949"/>
      <c r="K40" s="949"/>
      <c r="L40" s="949"/>
      <c r="M40" s="949"/>
      <c r="N40" s="953"/>
      <c r="O40" s="952"/>
      <c r="P40" s="952"/>
    </row>
    <row r="41" spans="1:16" ht="31.5">
      <c r="A41" s="454"/>
      <c r="B41" s="454"/>
      <c r="C41" s="453"/>
      <c r="D41" s="454"/>
      <c r="E41" s="474"/>
      <c r="F41" s="473"/>
      <c r="G41" s="473"/>
      <c r="H41" s="454" t="s">
        <v>478</v>
      </c>
      <c r="I41" s="454" t="s">
        <v>1</v>
      </c>
      <c r="J41" s="475">
        <v>1</v>
      </c>
      <c r="K41" s="454"/>
      <c r="L41" s="474">
        <v>35</v>
      </c>
      <c r="M41" s="444">
        <f>L41*J41</f>
        <v>35</v>
      </c>
      <c r="N41" s="474"/>
      <c r="O41" s="952"/>
      <c r="P41" s="952"/>
    </row>
    <row r="42" spans="1:16" ht="15.75">
      <c r="A42" s="852">
        <v>11</v>
      </c>
      <c r="B42" s="852" t="s">
        <v>453</v>
      </c>
      <c r="C42" s="853" t="s">
        <v>474</v>
      </c>
      <c r="D42" s="791" t="s">
        <v>1</v>
      </c>
      <c r="E42" s="854">
        <v>2</v>
      </c>
      <c r="F42" s="470">
        <v>0.85</v>
      </c>
      <c r="G42" s="470">
        <v>0.98</v>
      </c>
      <c r="H42" s="852" t="s">
        <v>0</v>
      </c>
      <c r="I42" s="852" t="s">
        <v>0</v>
      </c>
      <c r="J42" s="852" t="s">
        <v>0</v>
      </c>
      <c r="K42" s="852" t="s">
        <v>0</v>
      </c>
      <c r="L42" s="852" t="s">
        <v>0</v>
      </c>
      <c r="M42" s="851" t="s">
        <v>0</v>
      </c>
      <c r="N42" s="851"/>
      <c r="O42" s="851">
        <f>F43+G43</f>
        <v>5.0923617999999999</v>
      </c>
      <c r="P42" s="851">
        <f>O42*E42</f>
        <v>10.1847236</v>
      </c>
    </row>
    <row r="43" spans="1:16" ht="33.75" customHeight="1">
      <c r="A43" s="852"/>
      <c r="B43" s="852"/>
      <c r="C43" s="853"/>
      <c r="D43" s="791"/>
      <c r="E43" s="854"/>
      <c r="F43" s="441">
        <f>F42*2.22002</f>
        <v>1.8870169999999999</v>
      </c>
      <c r="G43" s="441">
        <f>G42*3.27076</f>
        <v>3.2053448000000002</v>
      </c>
      <c r="H43" s="852"/>
      <c r="I43" s="852"/>
      <c r="J43" s="852"/>
      <c r="K43" s="852"/>
      <c r="L43" s="852"/>
      <c r="M43" s="851"/>
      <c r="N43" s="851"/>
      <c r="O43" s="851"/>
      <c r="P43" s="851"/>
    </row>
    <row r="44" spans="1:16" ht="15.75">
      <c r="A44" s="852">
        <v>12</v>
      </c>
      <c r="B44" s="852" t="s">
        <v>454</v>
      </c>
      <c r="C44" s="853" t="s">
        <v>476</v>
      </c>
      <c r="D44" s="852" t="s">
        <v>455</v>
      </c>
      <c r="E44" s="854">
        <v>2</v>
      </c>
      <c r="F44" s="469">
        <v>0.29199999999999998</v>
      </c>
      <c r="G44" s="469">
        <v>0.24399999999999999</v>
      </c>
      <c r="H44" s="852" t="s">
        <v>0</v>
      </c>
      <c r="I44" s="852" t="s">
        <v>0</v>
      </c>
      <c r="J44" s="852" t="s">
        <v>0</v>
      </c>
      <c r="K44" s="852" t="s">
        <v>0</v>
      </c>
      <c r="L44" s="852" t="s">
        <v>0</v>
      </c>
      <c r="M44" s="851" t="s">
        <v>0</v>
      </c>
      <c r="N44" s="851"/>
      <c r="O44" s="851">
        <f>F45+G45</f>
        <v>1.44631128</v>
      </c>
      <c r="P44" s="851">
        <f>O44*E44</f>
        <v>2.89262256</v>
      </c>
    </row>
    <row r="45" spans="1:16" ht="28.5" customHeight="1">
      <c r="A45" s="852"/>
      <c r="B45" s="852"/>
      <c r="C45" s="853"/>
      <c r="D45" s="852"/>
      <c r="E45" s="854"/>
      <c r="F45" s="441">
        <f>F44*2.22002</f>
        <v>0.64824583999999996</v>
      </c>
      <c r="G45" s="441">
        <f>G44*3.27076</f>
        <v>0.79806544000000001</v>
      </c>
      <c r="H45" s="852"/>
      <c r="I45" s="852"/>
      <c r="J45" s="852"/>
      <c r="K45" s="852"/>
      <c r="L45" s="852"/>
      <c r="M45" s="851"/>
      <c r="N45" s="851"/>
      <c r="O45" s="851"/>
      <c r="P45" s="851"/>
    </row>
    <row r="46" spans="1:16" ht="15.75">
      <c r="A46" s="852">
        <v>13</v>
      </c>
      <c r="B46" s="852" t="s">
        <v>453</v>
      </c>
      <c r="C46" s="853" t="s">
        <v>475</v>
      </c>
      <c r="D46" s="852" t="s">
        <v>455</v>
      </c>
      <c r="E46" s="854">
        <v>1</v>
      </c>
      <c r="F46" s="470">
        <v>0.85</v>
      </c>
      <c r="G46" s="470">
        <v>0.98</v>
      </c>
      <c r="H46" s="852" t="s">
        <v>0</v>
      </c>
      <c r="I46" s="852" t="s">
        <v>0</v>
      </c>
      <c r="J46" s="852" t="s">
        <v>0</v>
      </c>
      <c r="K46" s="852" t="s">
        <v>0</v>
      </c>
      <c r="L46" s="852" t="s">
        <v>0</v>
      </c>
      <c r="M46" s="851" t="s">
        <v>0</v>
      </c>
      <c r="N46" s="851"/>
      <c r="O46" s="851">
        <f>F47+G47</f>
        <v>5.0923617999999999</v>
      </c>
      <c r="P46" s="851">
        <f>O46*E46</f>
        <v>5.0923617999999999</v>
      </c>
    </row>
    <row r="47" spans="1:16" ht="30" customHeight="1">
      <c r="A47" s="852"/>
      <c r="B47" s="852"/>
      <c r="C47" s="853"/>
      <c r="D47" s="852"/>
      <c r="E47" s="854"/>
      <c r="F47" s="441">
        <f>F46*2.22002</f>
        <v>1.8870169999999999</v>
      </c>
      <c r="G47" s="441">
        <f>G46*3.27076</f>
        <v>3.2053448000000002</v>
      </c>
      <c r="H47" s="852"/>
      <c r="I47" s="852"/>
      <c r="J47" s="852"/>
      <c r="K47" s="852"/>
      <c r="L47" s="852"/>
      <c r="M47" s="851"/>
      <c r="N47" s="851"/>
      <c r="O47" s="851"/>
      <c r="P47" s="851"/>
    </row>
    <row r="48" spans="1:16" ht="15.75">
      <c r="A48" s="852">
        <v>14</v>
      </c>
      <c r="B48" s="852" t="s">
        <v>456</v>
      </c>
      <c r="C48" s="853" t="s">
        <v>457</v>
      </c>
      <c r="D48" s="852" t="s">
        <v>4</v>
      </c>
      <c r="E48" s="938">
        <v>40</v>
      </c>
      <c r="F48" s="469">
        <v>7.6999999999999999E-2</v>
      </c>
      <c r="G48" s="470">
        <v>5.8999999999999997E-2</v>
      </c>
      <c r="H48" s="852" t="s">
        <v>0</v>
      </c>
      <c r="I48" s="852" t="s">
        <v>0</v>
      </c>
      <c r="J48" s="852" t="s">
        <v>0</v>
      </c>
      <c r="K48" s="852" t="s">
        <v>0</v>
      </c>
      <c r="L48" s="852" t="s">
        <v>0</v>
      </c>
      <c r="M48" s="851" t="s">
        <v>0</v>
      </c>
      <c r="N48" s="851">
        <f>F49+G49</f>
        <v>0.36391637999999998</v>
      </c>
      <c r="O48" s="851">
        <f>F49+G49</f>
        <v>0.36391637999999998</v>
      </c>
      <c r="P48" s="851">
        <f>O48*E48</f>
        <v>14.5566552</v>
      </c>
    </row>
    <row r="49" spans="1:16" ht="15.75">
      <c r="A49" s="852"/>
      <c r="B49" s="852"/>
      <c r="C49" s="853"/>
      <c r="D49" s="852"/>
      <c r="E49" s="938"/>
      <c r="F49" s="441">
        <f>F48*2.22002</f>
        <v>0.17094153999999998</v>
      </c>
      <c r="G49" s="441">
        <f>G48*3.27076</f>
        <v>0.19297484000000001</v>
      </c>
      <c r="H49" s="852"/>
      <c r="I49" s="852"/>
      <c r="J49" s="852"/>
      <c r="K49" s="852"/>
      <c r="L49" s="852"/>
      <c r="M49" s="851"/>
      <c r="N49" s="851"/>
      <c r="O49" s="851"/>
      <c r="P49" s="851"/>
    </row>
    <row r="50" spans="1:16" ht="15.75">
      <c r="A50" s="852">
        <v>15</v>
      </c>
      <c r="B50" s="852" t="s">
        <v>458</v>
      </c>
      <c r="C50" s="853" t="s">
        <v>459</v>
      </c>
      <c r="D50" s="852" t="s">
        <v>8</v>
      </c>
      <c r="E50" s="939">
        <f>E48*0.03</f>
        <v>1.2</v>
      </c>
      <c r="F50" s="470">
        <v>0.46</v>
      </c>
      <c r="G50" s="470">
        <v>7.0000000000000007E-2</v>
      </c>
      <c r="H50" s="852" t="s">
        <v>0</v>
      </c>
      <c r="I50" s="852" t="s">
        <v>0</v>
      </c>
      <c r="J50" s="852" t="s">
        <v>0</v>
      </c>
      <c r="K50" s="852" t="s">
        <v>0</v>
      </c>
      <c r="L50" s="852" t="s">
        <v>0</v>
      </c>
      <c r="M50" s="852" t="s">
        <v>0</v>
      </c>
      <c r="N50" s="851">
        <f>F51+G51</f>
        <v>1.2501624</v>
      </c>
      <c r="O50" s="851">
        <f>N50+N52</f>
        <v>1.8701623999999999</v>
      </c>
      <c r="P50" s="851">
        <f>E50*O50</f>
        <v>2.2441948799999998</v>
      </c>
    </row>
    <row r="51" spans="1:16" ht="15.75">
      <c r="A51" s="852"/>
      <c r="B51" s="852"/>
      <c r="C51" s="853"/>
      <c r="D51" s="852"/>
      <c r="E51" s="939"/>
      <c r="F51" s="441">
        <f>F50*2.22002</f>
        <v>1.0212091999999999</v>
      </c>
      <c r="G51" s="441">
        <f>G50*3.27076</f>
        <v>0.22895320000000002</v>
      </c>
      <c r="H51" s="852"/>
      <c r="I51" s="852"/>
      <c r="J51" s="852"/>
      <c r="K51" s="852"/>
      <c r="L51" s="852"/>
      <c r="M51" s="852"/>
      <c r="N51" s="851"/>
      <c r="O51" s="851"/>
      <c r="P51" s="851"/>
    </row>
    <row r="52" spans="1:16" ht="15.75">
      <c r="A52" s="472"/>
      <c r="B52" s="472"/>
      <c r="C52" s="452"/>
      <c r="D52" s="472"/>
      <c r="E52" s="470"/>
      <c r="F52" s="470"/>
      <c r="G52" s="470"/>
      <c r="H52" s="472" t="s">
        <v>460</v>
      </c>
      <c r="I52" s="472" t="s">
        <v>7</v>
      </c>
      <c r="J52" s="470">
        <v>0.02</v>
      </c>
      <c r="K52" s="472"/>
      <c r="L52" s="470">
        <v>31</v>
      </c>
      <c r="M52" s="444">
        <f>L52*J52</f>
        <v>0.62</v>
      </c>
      <c r="N52" s="470">
        <f>M52</f>
        <v>0.62</v>
      </c>
      <c r="O52" s="851"/>
      <c r="P52" s="851"/>
    </row>
    <row r="53" spans="1:16" ht="15.75">
      <c r="A53" s="958">
        <v>16</v>
      </c>
      <c r="B53" s="852" t="s">
        <v>9</v>
      </c>
      <c r="C53" s="933" t="s">
        <v>61</v>
      </c>
      <c r="D53" s="958" t="s">
        <v>65</v>
      </c>
      <c r="E53" s="959">
        <v>0.5</v>
      </c>
      <c r="F53" s="476">
        <v>0</v>
      </c>
      <c r="G53" s="476">
        <v>0</v>
      </c>
      <c r="H53" s="958" t="s">
        <v>0</v>
      </c>
      <c r="I53" s="958" t="s">
        <v>0</v>
      </c>
      <c r="J53" s="958" t="s">
        <v>0</v>
      </c>
      <c r="K53" s="958" t="s">
        <v>0</v>
      </c>
      <c r="L53" s="958" t="s">
        <v>0</v>
      </c>
      <c r="M53" s="956" t="s">
        <v>0</v>
      </c>
      <c r="N53" s="957">
        <f>F54+G54</f>
        <v>0</v>
      </c>
      <c r="O53" s="956">
        <f>N53+N55</f>
        <v>2</v>
      </c>
      <c r="P53" s="956">
        <f>E53*O53</f>
        <v>1</v>
      </c>
    </row>
    <row r="54" spans="1:16" ht="15.75">
      <c r="A54" s="958"/>
      <c r="B54" s="852"/>
      <c r="C54" s="933"/>
      <c r="D54" s="958"/>
      <c r="E54" s="959"/>
      <c r="F54" s="441">
        <f>F53*1.9545</f>
        <v>0</v>
      </c>
      <c r="G54" s="441">
        <f>G53*2.66283</f>
        <v>0</v>
      </c>
      <c r="H54" s="958"/>
      <c r="I54" s="958"/>
      <c r="J54" s="958"/>
      <c r="K54" s="958"/>
      <c r="L54" s="958"/>
      <c r="M54" s="956"/>
      <c r="N54" s="957"/>
      <c r="O54" s="956"/>
      <c r="P54" s="956"/>
    </row>
    <row r="55" spans="1:16" ht="31.5">
      <c r="A55" s="477"/>
      <c r="B55" s="477"/>
      <c r="C55" s="450"/>
      <c r="D55" s="477"/>
      <c r="E55" s="478"/>
      <c r="F55" s="478"/>
      <c r="G55" s="478"/>
      <c r="H55" s="477" t="s">
        <v>62</v>
      </c>
      <c r="I55" s="477" t="s">
        <v>63</v>
      </c>
      <c r="J55" s="479">
        <v>1</v>
      </c>
      <c r="K55" s="477"/>
      <c r="L55" s="479">
        <v>2</v>
      </c>
      <c r="M55" s="444">
        <f>L55*J55</f>
        <v>2</v>
      </c>
      <c r="N55" s="478">
        <f>M55</f>
        <v>2</v>
      </c>
      <c r="O55" s="956"/>
      <c r="P55" s="956"/>
    </row>
    <row r="56" spans="1:16" ht="15.75">
      <c r="A56" s="914">
        <v>17</v>
      </c>
      <c r="B56" s="914" t="s">
        <v>461</v>
      </c>
      <c r="C56" s="784" t="s">
        <v>462</v>
      </c>
      <c r="D56" s="914" t="s">
        <v>463</v>
      </c>
      <c r="E56" s="960">
        <v>0.3</v>
      </c>
      <c r="F56" s="419">
        <v>13.4</v>
      </c>
      <c r="G56" s="419">
        <v>1.8</v>
      </c>
      <c r="H56" s="914" t="s">
        <v>0</v>
      </c>
      <c r="I56" s="914" t="s">
        <v>0</v>
      </c>
      <c r="J56" s="914" t="s">
        <v>0</v>
      </c>
      <c r="K56" s="914" t="s">
        <v>0</v>
      </c>
      <c r="L56" s="914" t="s">
        <v>0</v>
      </c>
      <c r="M56" s="914" t="s">
        <v>0</v>
      </c>
      <c r="N56" s="960">
        <f>F57+G57</f>
        <v>35.635635999999998</v>
      </c>
      <c r="O56" s="960">
        <f>N56+N58</f>
        <v>117.13563600000001</v>
      </c>
      <c r="P56" s="960">
        <f>E56*O56</f>
        <v>35.140690800000002</v>
      </c>
    </row>
    <row r="57" spans="1:16" ht="15.75">
      <c r="A57" s="914"/>
      <c r="B57" s="914"/>
      <c r="C57" s="784"/>
      <c r="D57" s="914"/>
      <c r="E57" s="960"/>
      <c r="F57" s="321">
        <f>F56*2.22002</f>
        <v>29.748267999999999</v>
      </c>
      <c r="G57" s="321">
        <f>G56*3.27076</f>
        <v>5.8873680000000004</v>
      </c>
      <c r="H57" s="914"/>
      <c r="I57" s="914"/>
      <c r="J57" s="914"/>
      <c r="K57" s="914"/>
      <c r="L57" s="914"/>
      <c r="M57" s="914"/>
      <c r="N57" s="960"/>
      <c r="O57" s="960"/>
      <c r="P57" s="960"/>
    </row>
    <row r="58" spans="1:16" ht="31.5">
      <c r="A58" s="420"/>
      <c r="B58" s="420"/>
      <c r="C58" s="348"/>
      <c r="D58" s="420"/>
      <c r="E58" s="419"/>
      <c r="F58" s="419"/>
      <c r="G58" s="419"/>
      <c r="H58" s="420" t="s">
        <v>464</v>
      </c>
      <c r="I58" s="420" t="s">
        <v>465</v>
      </c>
      <c r="J58" s="421">
        <v>1</v>
      </c>
      <c r="K58" s="420"/>
      <c r="L58" s="421">
        <f>48.9/3*5</f>
        <v>81.5</v>
      </c>
      <c r="M58" s="406">
        <f>L58*J58</f>
        <v>81.5</v>
      </c>
      <c r="N58" s="419">
        <f>M58</f>
        <v>81.5</v>
      </c>
      <c r="O58" s="960"/>
      <c r="P58" s="960"/>
    </row>
    <row r="59" spans="1:16" ht="15.75">
      <c r="A59" s="914">
        <v>18</v>
      </c>
      <c r="B59" s="914" t="s">
        <v>461</v>
      </c>
      <c r="C59" s="784" t="s">
        <v>466</v>
      </c>
      <c r="D59" s="914" t="s">
        <v>463</v>
      </c>
      <c r="E59" s="960">
        <v>0.25</v>
      </c>
      <c r="F59" s="419">
        <v>13.4</v>
      </c>
      <c r="G59" s="419">
        <v>1.8</v>
      </c>
      <c r="H59" s="914" t="s">
        <v>0</v>
      </c>
      <c r="I59" s="914" t="s">
        <v>0</v>
      </c>
      <c r="J59" s="914" t="s">
        <v>0</v>
      </c>
      <c r="K59" s="914" t="s">
        <v>0</v>
      </c>
      <c r="L59" s="914" t="s">
        <v>0</v>
      </c>
      <c r="M59" s="914" t="s">
        <v>0</v>
      </c>
      <c r="N59" s="960">
        <f>F60+G60</f>
        <v>35.635635999999998</v>
      </c>
      <c r="O59" s="960">
        <f>N59+N61</f>
        <v>89.135636000000005</v>
      </c>
      <c r="P59" s="960">
        <f>E59*O59</f>
        <v>22.283909000000001</v>
      </c>
    </row>
    <row r="60" spans="1:16" ht="15.75">
      <c r="A60" s="914"/>
      <c r="B60" s="914"/>
      <c r="C60" s="784"/>
      <c r="D60" s="914"/>
      <c r="E60" s="960"/>
      <c r="F60" s="321">
        <f>F59*2.22002</f>
        <v>29.748267999999999</v>
      </c>
      <c r="G60" s="321">
        <f>G59*3.27076</f>
        <v>5.8873680000000004</v>
      </c>
      <c r="H60" s="914"/>
      <c r="I60" s="914"/>
      <c r="J60" s="914"/>
      <c r="K60" s="914"/>
      <c r="L60" s="914"/>
      <c r="M60" s="914"/>
      <c r="N60" s="960"/>
      <c r="O60" s="960"/>
      <c r="P60" s="960"/>
    </row>
    <row r="61" spans="1:16" ht="31.5">
      <c r="A61" s="420"/>
      <c r="B61" s="420"/>
      <c r="C61" s="348"/>
      <c r="D61" s="420"/>
      <c r="E61" s="419"/>
      <c r="F61" s="419"/>
      <c r="G61" s="419"/>
      <c r="H61" s="420" t="s">
        <v>464</v>
      </c>
      <c r="I61" s="420" t="s">
        <v>465</v>
      </c>
      <c r="J61" s="421">
        <v>1</v>
      </c>
      <c r="K61" s="420"/>
      <c r="L61" s="421">
        <f>32.1/3*5</f>
        <v>53.500000000000007</v>
      </c>
      <c r="M61" s="406">
        <f>L61*J61</f>
        <v>53.500000000000007</v>
      </c>
      <c r="N61" s="419">
        <f>M61</f>
        <v>53.500000000000007</v>
      </c>
      <c r="O61" s="960"/>
      <c r="P61" s="960"/>
    </row>
    <row r="62" spans="1:16" ht="15.75">
      <c r="A62" s="914">
        <v>19</v>
      </c>
      <c r="B62" s="914" t="s">
        <v>467</v>
      </c>
      <c r="C62" s="784" t="s">
        <v>468</v>
      </c>
      <c r="D62" s="914" t="s">
        <v>1</v>
      </c>
      <c r="E62" s="961">
        <v>6</v>
      </c>
      <c r="F62" s="419">
        <v>0.46</v>
      </c>
      <c r="G62" s="419">
        <v>7.0000000000000007E-2</v>
      </c>
      <c r="H62" s="914" t="s">
        <v>0</v>
      </c>
      <c r="I62" s="914" t="s">
        <v>0</v>
      </c>
      <c r="J62" s="914" t="s">
        <v>0</v>
      </c>
      <c r="K62" s="914" t="s">
        <v>0</v>
      </c>
      <c r="L62" s="914" t="s">
        <v>0</v>
      </c>
      <c r="M62" s="914" t="s">
        <v>0</v>
      </c>
      <c r="N62" s="960">
        <f>F63+G63</f>
        <v>1.2501624</v>
      </c>
      <c r="O62" s="960">
        <f>N62+N64</f>
        <v>5.3326623999999994</v>
      </c>
      <c r="P62" s="960">
        <f>E62*O62</f>
        <v>31.995974399999994</v>
      </c>
    </row>
    <row r="63" spans="1:16" ht="15.75">
      <c r="A63" s="914"/>
      <c r="B63" s="914"/>
      <c r="C63" s="784"/>
      <c r="D63" s="914"/>
      <c r="E63" s="961"/>
      <c r="F63" s="321">
        <f>F62*2.22002</f>
        <v>1.0212091999999999</v>
      </c>
      <c r="G63" s="321">
        <f>G62*3.27076</f>
        <v>0.22895320000000002</v>
      </c>
      <c r="H63" s="914"/>
      <c r="I63" s="914"/>
      <c r="J63" s="914"/>
      <c r="K63" s="914"/>
      <c r="L63" s="914"/>
      <c r="M63" s="914"/>
      <c r="N63" s="960"/>
      <c r="O63" s="960"/>
      <c r="P63" s="960"/>
    </row>
    <row r="64" spans="1:16" ht="15.75">
      <c r="A64" s="420"/>
      <c r="B64" s="420"/>
      <c r="C64" s="348"/>
      <c r="D64" s="420"/>
      <c r="E64" s="419"/>
      <c r="F64" s="419"/>
      <c r="G64" s="419"/>
      <c r="H64" s="420" t="s">
        <v>10</v>
      </c>
      <c r="I64" s="420" t="s">
        <v>4</v>
      </c>
      <c r="J64" s="419">
        <v>2.5</v>
      </c>
      <c r="K64" s="420"/>
      <c r="L64" s="422">
        <v>1.633</v>
      </c>
      <c r="M64" s="406">
        <f>L64*J64</f>
        <v>4.0824999999999996</v>
      </c>
      <c r="N64" s="419">
        <f>M64</f>
        <v>4.0824999999999996</v>
      </c>
      <c r="O64" s="960"/>
      <c r="P64" s="960"/>
    </row>
    <row r="65" spans="1:16" ht="15.75">
      <c r="A65" s="907">
        <v>20</v>
      </c>
      <c r="B65" s="907" t="s">
        <v>469</v>
      </c>
      <c r="C65" s="927" t="s">
        <v>470</v>
      </c>
      <c r="D65" s="907" t="s">
        <v>7</v>
      </c>
      <c r="E65" s="928">
        <v>8</v>
      </c>
      <c r="F65" s="406">
        <v>1.94</v>
      </c>
      <c r="G65" s="418">
        <v>0</v>
      </c>
      <c r="H65" s="907" t="s">
        <v>0</v>
      </c>
      <c r="I65" s="907" t="s">
        <v>0</v>
      </c>
      <c r="J65" s="907" t="s">
        <v>0</v>
      </c>
      <c r="K65" s="907" t="s">
        <v>0</v>
      </c>
      <c r="L65" s="907" t="s">
        <v>0</v>
      </c>
      <c r="M65" s="908" t="s">
        <v>0</v>
      </c>
      <c r="N65" s="908"/>
      <c r="O65" s="908">
        <f>F66+G66</f>
        <v>4.3068387999999995</v>
      </c>
      <c r="P65" s="908">
        <f>O65*E65</f>
        <v>34.454710399999996</v>
      </c>
    </row>
    <row r="66" spans="1:16" ht="19.5" customHeight="1">
      <c r="A66" s="907"/>
      <c r="B66" s="907"/>
      <c r="C66" s="927"/>
      <c r="D66" s="907"/>
      <c r="E66" s="928"/>
      <c r="F66" s="321">
        <f>F65*2.22002</f>
        <v>4.3068387999999995</v>
      </c>
      <c r="G66" s="321">
        <f>G65*3.27076</f>
        <v>0</v>
      </c>
      <c r="H66" s="907"/>
      <c r="I66" s="907"/>
      <c r="J66" s="907"/>
      <c r="K66" s="907"/>
      <c r="L66" s="907"/>
      <c r="M66" s="908"/>
      <c r="N66" s="908"/>
      <c r="O66" s="908"/>
      <c r="P66" s="908"/>
    </row>
    <row r="67" spans="1:16" ht="15.75">
      <c r="A67" s="907">
        <v>21</v>
      </c>
      <c r="B67" s="907" t="s">
        <v>471</v>
      </c>
      <c r="C67" s="927" t="s">
        <v>472</v>
      </c>
      <c r="D67" s="907" t="s">
        <v>7</v>
      </c>
      <c r="E67" s="928">
        <v>8</v>
      </c>
      <c r="F67" s="406">
        <v>0.56000000000000005</v>
      </c>
      <c r="G67" s="418">
        <v>0</v>
      </c>
      <c r="H67" s="907" t="s">
        <v>0</v>
      </c>
      <c r="I67" s="907" t="s">
        <v>0</v>
      </c>
      <c r="J67" s="907" t="s">
        <v>0</v>
      </c>
      <c r="K67" s="907" t="s">
        <v>0</v>
      </c>
      <c r="L67" s="907" t="s">
        <v>0</v>
      </c>
      <c r="M67" s="908" t="s">
        <v>0</v>
      </c>
      <c r="N67" s="908">
        <f>F68+G68</f>
        <v>1.2432112</v>
      </c>
      <c r="O67" s="908">
        <f>F68+G68</f>
        <v>1.2432112</v>
      </c>
      <c r="P67" s="908">
        <f>O67*E67</f>
        <v>9.9456895999999997</v>
      </c>
    </row>
    <row r="68" spans="1:16" ht="21" customHeight="1">
      <c r="A68" s="907"/>
      <c r="B68" s="907"/>
      <c r="C68" s="927"/>
      <c r="D68" s="907"/>
      <c r="E68" s="928"/>
      <c r="F68" s="321">
        <f>F67*2.22002</f>
        <v>1.2432112</v>
      </c>
      <c r="G68" s="321">
        <f>G67*3.27076</f>
        <v>0</v>
      </c>
      <c r="H68" s="907"/>
      <c r="I68" s="907"/>
      <c r="J68" s="907"/>
      <c r="K68" s="907"/>
      <c r="L68" s="907"/>
      <c r="M68" s="908"/>
      <c r="N68" s="908"/>
      <c r="O68" s="908"/>
      <c r="P68" s="908"/>
    </row>
    <row r="69" spans="1:16" ht="17.25">
      <c r="A69" s="130"/>
      <c r="B69" s="130"/>
      <c r="C69" s="210" t="s">
        <v>118</v>
      </c>
      <c r="D69" s="424" t="s">
        <v>115</v>
      </c>
      <c r="E69" s="130"/>
      <c r="F69" s="130"/>
      <c r="G69" s="130"/>
      <c r="H69" s="130"/>
      <c r="I69" s="130"/>
      <c r="J69" s="359"/>
      <c r="K69" s="359"/>
      <c r="L69" s="359"/>
      <c r="M69" s="359"/>
      <c r="N69" s="359"/>
      <c r="O69" s="359"/>
      <c r="P69" s="514">
        <f>SUM(P12:P68)</f>
        <v>331.58046379999996</v>
      </c>
    </row>
    <row r="70" spans="1:16" ht="23.25" customHeight="1">
      <c r="A70" s="130"/>
      <c r="B70" s="130"/>
      <c r="C70" s="210" t="s">
        <v>119</v>
      </c>
      <c r="D70" s="425" t="s">
        <v>115</v>
      </c>
      <c r="E70" s="130"/>
      <c r="F70" s="130"/>
      <c r="G70" s="130"/>
      <c r="H70" s="130"/>
      <c r="I70" s="130"/>
      <c r="J70" s="359"/>
      <c r="K70" s="359"/>
      <c r="L70" s="359"/>
      <c r="M70" s="359"/>
      <c r="N70" s="359"/>
      <c r="O70" s="359"/>
      <c r="P70" s="212">
        <f>+M14</f>
        <v>75</v>
      </c>
    </row>
    <row r="71" spans="1:16" ht="17.25">
      <c r="A71" s="130"/>
      <c r="B71" s="130"/>
      <c r="C71" s="210" t="s">
        <v>120</v>
      </c>
      <c r="D71" s="425" t="s">
        <v>115</v>
      </c>
      <c r="E71" s="130"/>
      <c r="F71" s="130"/>
      <c r="G71" s="130"/>
      <c r="H71" s="130"/>
      <c r="I71" s="130"/>
      <c r="J71" s="359"/>
      <c r="K71" s="359"/>
      <c r="L71" s="359"/>
      <c r="M71" s="359"/>
      <c r="N71" s="359"/>
      <c r="O71" s="359"/>
      <c r="P71" s="211">
        <f>P69-P70</f>
        <v>256.58046379999996</v>
      </c>
    </row>
    <row r="72" spans="1:16" ht="17.25">
      <c r="A72" s="130"/>
      <c r="B72" s="130"/>
      <c r="C72" s="210" t="s">
        <v>121</v>
      </c>
      <c r="D72" s="425" t="s">
        <v>115</v>
      </c>
      <c r="E72" s="130"/>
      <c r="F72" s="130"/>
      <c r="G72" s="130"/>
      <c r="H72" s="130"/>
      <c r="I72" s="130"/>
      <c r="J72" s="359"/>
      <c r="K72" s="359"/>
      <c r="L72" s="359"/>
      <c r="M72" s="359"/>
      <c r="N72" s="359"/>
      <c r="O72" s="359"/>
      <c r="P72" s="211">
        <f>P71*13.3/100</f>
        <v>34.1252016854</v>
      </c>
    </row>
    <row r="73" spans="1:16" ht="17.25">
      <c r="A73" s="130"/>
      <c r="B73" s="130"/>
      <c r="C73" s="210" t="s">
        <v>111</v>
      </c>
      <c r="D73" s="425" t="s">
        <v>115</v>
      </c>
      <c r="E73" s="130"/>
      <c r="F73" s="130"/>
      <c r="G73" s="130"/>
      <c r="H73" s="130"/>
      <c r="I73" s="130"/>
      <c r="J73" s="359"/>
      <c r="K73" s="359"/>
      <c r="L73" s="359"/>
      <c r="M73" s="359"/>
      <c r="N73" s="359"/>
      <c r="O73" s="359"/>
      <c r="P73" s="212">
        <f>P72+P71</f>
        <v>290.70566548539995</v>
      </c>
    </row>
    <row r="74" spans="1:16" ht="17.25">
      <c r="A74" s="130"/>
      <c r="B74" s="130"/>
      <c r="C74" s="210" t="s">
        <v>122</v>
      </c>
      <c r="D74" s="425" t="s">
        <v>115</v>
      </c>
      <c r="E74" s="130"/>
      <c r="F74" s="130"/>
      <c r="G74" s="130"/>
      <c r="H74" s="130"/>
      <c r="I74" s="130"/>
      <c r="J74" s="359"/>
      <c r="K74" s="359"/>
      <c r="L74" s="359"/>
      <c r="M74" s="359"/>
      <c r="N74" s="359"/>
      <c r="O74" s="359"/>
      <c r="P74" s="211">
        <f>P73*11/100</f>
        <v>31.977623203393996</v>
      </c>
    </row>
    <row r="75" spans="1:16" ht="17.25">
      <c r="A75" s="130"/>
      <c r="B75" s="130"/>
      <c r="C75" s="210" t="s">
        <v>111</v>
      </c>
      <c r="D75" s="425" t="s">
        <v>115</v>
      </c>
      <c r="E75" s="130"/>
      <c r="F75" s="130"/>
      <c r="G75" s="130"/>
      <c r="H75" s="130"/>
      <c r="I75" s="130"/>
      <c r="J75" s="359"/>
      <c r="K75" s="359"/>
      <c r="L75" s="359"/>
      <c r="M75" s="359"/>
      <c r="N75" s="359"/>
      <c r="O75" s="359"/>
      <c r="P75" s="212">
        <f>P74+P73</f>
        <v>322.68328868879394</v>
      </c>
    </row>
    <row r="76" spans="1:16" ht="17.25">
      <c r="A76" s="273"/>
      <c r="B76" s="273"/>
      <c r="C76" s="274" t="s">
        <v>123</v>
      </c>
      <c r="D76" s="426" t="s">
        <v>115</v>
      </c>
      <c r="E76" s="273"/>
      <c r="F76" s="273"/>
      <c r="G76" s="273"/>
      <c r="H76" s="273"/>
      <c r="I76" s="273"/>
      <c r="J76" s="272"/>
      <c r="K76" s="272"/>
      <c r="L76" s="272"/>
      <c r="M76" s="272"/>
      <c r="N76" s="272"/>
      <c r="O76" s="272"/>
      <c r="P76" s="276">
        <f>P70+P75</f>
        <v>397.68328868879394</v>
      </c>
    </row>
    <row r="77" spans="1:16">
      <c r="A77" s="277"/>
      <c r="B77" s="277"/>
      <c r="C77" s="278"/>
      <c r="D77" s="277"/>
      <c r="E77" s="277"/>
      <c r="F77" s="277"/>
      <c r="G77" s="277"/>
      <c r="H77" s="277"/>
      <c r="I77" s="277"/>
      <c r="J77" s="277"/>
      <c r="K77" s="277"/>
      <c r="L77" s="277"/>
      <c r="M77" s="277"/>
      <c r="N77" s="277"/>
      <c r="O77" s="277"/>
      <c r="P77" s="277"/>
    </row>
    <row r="78" spans="1:16" ht="16.5">
      <c r="A78" s="277"/>
      <c r="B78" s="277"/>
      <c r="C78" s="279"/>
      <c r="D78" s="962" t="s">
        <v>310</v>
      </c>
      <c r="E78" s="962"/>
      <c r="F78" s="962"/>
      <c r="G78" s="962"/>
      <c r="H78" s="962"/>
      <c r="I78" s="962"/>
      <c r="J78" s="962"/>
      <c r="K78" s="962"/>
      <c r="L78" s="280"/>
      <c r="M78" s="277"/>
      <c r="N78" s="277"/>
      <c r="O78" s="277"/>
      <c r="P78" s="277"/>
    </row>
  </sheetData>
  <mergeCells count="318">
    <mergeCell ref="L33:L34"/>
    <mergeCell ref="M33:M34"/>
    <mergeCell ref="N33:N34"/>
    <mergeCell ref="O33:O35"/>
    <mergeCell ref="P33:P35"/>
    <mergeCell ref="A33:A34"/>
    <mergeCell ref="B33:B34"/>
    <mergeCell ref="C33:C34"/>
    <mergeCell ref="D33:D34"/>
    <mergeCell ref="E33:E34"/>
    <mergeCell ref="H33:H34"/>
    <mergeCell ref="I33:I34"/>
    <mergeCell ref="J33:J34"/>
    <mergeCell ref="K33:K34"/>
    <mergeCell ref="L15:L16"/>
    <mergeCell ref="M15:M16"/>
    <mergeCell ref="N15:N16"/>
    <mergeCell ref="O15:O17"/>
    <mergeCell ref="P15:P17"/>
    <mergeCell ref="A24:A25"/>
    <mergeCell ref="B24:B25"/>
    <mergeCell ref="C24:C25"/>
    <mergeCell ref="D24:D25"/>
    <mergeCell ref="E24:E25"/>
    <mergeCell ref="H24:H25"/>
    <mergeCell ref="I24:I25"/>
    <mergeCell ref="J24:J25"/>
    <mergeCell ref="K24:K25"/>
    <mergeCell ref="L24:L25"/>
    <mergeCell ref="M24:M25"/>
    <mergeCell ref="N24:N25"/>
    <mergeCell ref="O24:O26"/>
    <mergeCell ref="P24:P26"/>
    <mergeCell ref="A15:A16"/>
    <mergeCell ref="B15:B16"/>
    <mergeCell ref="C15:C16"/>
    <mergeCell ref="D15:D16"/>
    <mergeCell ref="E15:E16"/>
    <mergeCell ref="H15:H16"/>
    <mergeCell ref="I15:I16"/>
    <mergeCell ref="J15:J16"/>
    <mergeCell ref="K15:K16"/>
    <mergeCell ref="H67:H68"/>
    <mergeCell ref="I67:I68"/>
    <mergeCell ref="H65:H66"/>
    <mergeCell ref="I65:I66"/>
    <mergeCell ref="P67:P68"/>
    <mergeCell ref="P65:P66"/>
    <mergeCell ref="L59:L60"/>
    <mergeCell ref="M59:M60"/>
    <mergeCell ref="N59:N60"/>
    <mergeCell ref="O59:O61"/>
    <mergeCell ref="L62:L63"/>
    <mergeCell ref="M62:M63"/>
    <mergeCell ref="N62:N63"/>
    <mergeCell ref="O62:O64"/>
    <mergeCell ref="P62:P64"/>
    <mergeCell ref="L50:L51"/>
    <mergeCell ref="M50:M51"/>
    <mergeCell ref="N50:N51"/>
    <mergeCell ref="O50:O52"/>
    <mergeCell ref="L53:L54"/>
    <mergeCell ref="D78:K78"/>
    <mergeCell ref="J67:J68"/>
    <mergeCell ref="K67:K68"/>
    <mergeCell ref="L67:L68"/>
    <mergeCell ref="M67:M68"/>
    <mergeCell ref="N67:N68"/>
    <mergeCell ref="O67:O68"/>
    <mergeCell ref="N65:N66"/>
    <mergeCell ref="O65:O66"/>
    <mergeCell ref="J65:J66"/>
    <mergeCell ref="K65:K66"/>
    <mergeCell ref="L65:L66"/>
    <mergeCell ref="M65:M66"/>
    <mergeCell ref="A65:A66"/>
    <mergeCell ref="B65:B66"/>
    <mergeCell ref="C65:C66"/>
    <mergeCell ref="D65:D66"/>
    <mergeCell ref="E65:E66"/>
    <mergeCell ref="A67:A68"/>
    <mergeCell ref="B67:B68"/>
    <mergeCell ref="C67:C68"/>
    <mergeCell ref="D67:D68"/>
    <mergeCell ref="E67:E68"/>
    <mergeCell ref="A62:A63"/>
    <mergeCell ref="B62:B63"/>
    <mergeCell ref="C62:C63"/>
    <mergeCell ref="D62:D63"/>
    <mergeCell ref="E62:E63"/>
    <mergeCell ref="H62:H63"/>
    <mergeCell ref="I62:I63"/>
    <mergeCell ref="J62:J63"/>
    <mergeCell ref="K62:K63"/>
    <mergeCell ref="A56:A57"/>
    <mergeCell ref="B56:B57"/>
    <mergeCell ref="C56:C57"/>
    <mergeCell ref="D56:D57"/>
    <mergeCell ref="E56:E57"/>
    <mergeCell ref="N56:N57"/>
    <mergeCell ref="O56:O58"/>
    <mergeCell ref="P56:P58"/>
    <mergeCell ref="A59:A60"/>
    <mergeCell ref="B59:B60"/>
    <mergeCell ref="C59:C60"/>
    <mergeCell ref="D59:D60"/>
    <mergeCell ref="E59:E60"/>
    <mergeCell ref="H59:H60"/>
    <mergeCell ref="I59:I60"/>
    <mergeCell ref="H56:H57"/>
    <mergeCell ref="I56:I57"/>
    <mergeCell ref="J56:J57"/>
    <mergeCell ref="K56:K57"/>
    <mergeCell ref="L56:L57"/>
    <mergeCell ref="M56:M57"/>
    <mergeCell ref="P59:P61"/>
    <mergeCell ref="J59:J60"/>
    <mergeCell ref="K59:K60"/>
    <mergeCell ref="M53:M54"/>
    <mergeCell ref="N53:N54"/>
    <mergeCell ref="O53:O55"/>
    <mergeCell ref="P53:P55"/>
    <mergeCell ref="A53:A54"/>
    <mergeCell ref="B53:B54"/>
    <mergeCell ref="C53:C54"/>
    <mergeCell ref="D53:D54"/>
    <mergeCell ref="E53:E54"/>
    <mergeCell ref="H53:H54"/>
    <mergeCell ref="I53:I54"/>
    <mergeCell ref="J53:J54"/>
    <mergeCell ref="K53:K54"/>
    <mergeCell ref="A48:A49"/>
    <mergeCell ref="B48:B49"/>
    <mergeCell ref="C48:C49"/>
    <mergeCell ref="D48:D49"/>
    <mergeCell ref="E48:E49"/>
    <mergeCell ref="N48:N49"/>
    <mergeCell ref="O48:O49"/>
    <mergeCell ref="P48:P49"/>
    <mergeCell ref="A50:A51"/>
    <mergeCell ref="B50:B51"/>
    <mergeCell ref="C50:C51"/>
    <mergeCell ref="D50:D51"/>
    <mergeCell ref="E50:E51"/>
    <mergeCell ref="H50:H51"/>
    <mergeCell ref="I50:I51"/>
    <mergeCell ref="H48:H49"/>
    <mergeCell ref="I48:I49"/>
    <mergeCell ref="J48:J49"/>
    <mergeCell ref="K48:K49"/>
    <mergeCell ref="L48:L49"/>
    <mergeCell ref="M48:M49"/>
    <mergeCell ref="P50:P52"/>
    <mergeCell ref="J50:J51"/>
    <mergeCell ref="K50:K51"/>
    <mergeCell ref="P44:P45"/>
    <mergeCell ref="A46:A47"/>
    <mergeCell ref="B46:B47"/>
    <mergeCell ref="C46:C47"/>
    <mergeCell ref="D46:D47"/>
    <mergeCell ref="E46:E47"/>
    <mergeCell ref="H46:H47"/>
    <mergeCell ref="I46:I47"/>
    <mergeCell ref="J46:J47"/>
    <mergeCell ref="K46:K47"/>
    <mergeCell ref="J44:J45"/>
    <mergeCell ref="K44:K45"/>
    <mergeCell ref="L44:L45"/>
    <mergeCell ref="M44:M45"/>
    <mergeCell ref="N44:N45"/>
    <mergeCell ref="O44:O45"/>
    <mergeCell ref="L46:L47"/>
    <mergeCell ref="M46:M47"/>
    <mergeCell ref="N46:N47"/>
    <mergeCell ref="O46:O47"/>
    <mergeCell ref="P46:P47"/>
    <mergeCell ref="A44:A45"/>
    <mergeCell ref="B44:B45"/>
    <mergeCell ref="C44:C45"/>
    <mergeCell ref="D44:D45"/>
    <mergeCell ref="E44:E45"/>
    <mergeCell ref="H44:H45"/>
    <mergeCell ref="I44:I45"/>
    <mergeCell ref="H42:H43"/>
    <mergeCell ref="I42:I43"/>
    <mergeCell ref="A42:A43"/>
    <mergeCell ref="B42:B43"/>
    <mergeCell ref="C42:C43"/>
    <mergeCell ref="D42:D43"/>
    <mergeCell ref="E42:E43"/>
    <mergeCell ref="O36:O38"/>
    <mergeCell ref="P36:P38"/>
    <mergeCell ref="J36:J37"/>
    <mergeCell ref="K36:K37"/>
    <mergeCell ref="L36:L37"/>
    <mergeCell ref="M36:M37"/>
    <mergeCell ref="N42:N43"/>
    <mergeCell ref="O42:O43"/>
    <mergeCell ref="P42:P43"/>
    <mergeCell ref="J42:J43"/>
    <mergeCell ref="K42:K43"/>
    <mergeCell ref="L42:L43"/>
    <mergeCell ref="M42:M43"/>
    <mergeCell ref="O30:O32"/>
    <mergeCell ref="P30:P32"/>
    <mergeCell ref="A36:A37"/>
    <mergeCell ref="B36:B37"/>
    <mergeCell ref="C36:C37"/>
    <mergeCell ref="D36:D37"/>
    <mergeCell ref="E36:E37"/>
    <mergeCell ref="A39:A40"/>
    <mergeCell ref="B39:B40"/>
    <mergeCell ref="C39:C40"/>
    <mergeCell ref="D39:D40"/>
    <mergeCell ref="E39:E40"/>
    <mergeCell ref="H39:H40"/>
    <mergeCell ref="I39:I40"/>
    <mergeCell ref="H36:H37"/>
    <mergeCell ref="I36:I37"/>
    <mergeCell ref="P39:P41"/>
    <mergeCell ref="J39:J40"/>
    <mergeCell ref="K39:K40"/>
    <mergeCell ref="L39:L40"/>
    <mergeCell ref="M39:M40"/>
    <mergeCell ref="N39:N40"/>
    <mergeCell ref="O39:O41"/>
    <mergeCell ref="N36:N37"/>
    <mergeCell ref="B27:B28"/>
    <mergeCell ref="C27:C28"/>
    <mergeCell ref="D27:D28"/>
    <mergeCell ref="E27:E28"/>
    <mergeCell ref="H27:H28"/>
    <mergeCell ref="I27:I28"/>
    <mergeCell ref="L30:L31"/>
    <mergeCell ref="M30:M31"/>
    <mergeCell ref="N30:N31"/>
    <mergeCell ref="N18:N19"/>
    <mergeCell ref="O18:O20"/>
    <mergeCell ref="P18:P20"/>
    <mergeCell ref="J18:J19"/>
    <mergeCell ref="K18:K19"/>
    <mergeCell ref="L18:L19"/>
    <mergeCell ref="M18:M19"/>
    <mergeCell ref="P27:P29"/>
    <mergeCell ref="A30:A31"/>
    <mergeCell ref="B30:B31"/>
    <mergeCell ref="C30:C31"/>
    <mergeCell ref="D30:D31"/>
    <mergeCell ref="E30:E31"/>
    <mergeCell ref="H30:H31"/>
    <mergeCell ref="I30:I31"/>
    <mergeCell ref="J30:J31"/>
    <mergeCell ref="K30:K31"/>
    <mergeCell ref="J27:J28"/>
    <mergeCell ref="K27:K28"/>
    <mergeCell ref="L27:L28"/>
    <mergeCell ref="M27:M28"/>
    <mergeCell ref="N27:N28"/>
    <mergeCell ref="O27:O29"/>
    <mergeCell ref="A27:A28"/>
    <mergeCell ref="N8:N9"/>
    <mergeCell ref="O8:O9"/>
    <mergeCell ref="P8:P9"/>
    <mergeCell ref="A21:A22"/>
    <mergeCell ref="B21:B22"/>
    <mergeCell ref="C21:C22"/>
    <mergeCell ref="D21:D22"/>
    <mergeCell ref="E21:E22"/>
    <mergeCell ref="H21:H22"/>
    <mergeCell ref="I21:I22"/>
    <mergeCell ref="H18:H19"/>
    <mergeCell ref="I18:I19"/>
    <mergeCell ref="A18:A19"/>
    <mergeCell ref="B18:B19"/>
    <mergeCell ref="C18:C19"/>
    <mergeCell ref="D18:D19"/>
    <mergeCell ref="E18:E19"/>
    <mergeCell ref="P21:P23"/>
    <mergeCell ref="J21:J22"/>
    <mergeCell ref="K21:K22"/>
    <mergeCell ref="L21:L22"/>
    <mergeCell ref="M21:M22"/>
    <mergeCell ref="N21:N22"/>
    <mergeCell ref="O21:O23"/>
    <mergeCell ref="A12:A13"/>
    <mergeCell ref="B12:B13"/>
    <mergeCell ref="C12:C13"/>
    <mergeCell ref="D12:D13"/>
    <mergeCell ref="E12:E13"/>
    <mergeCell ref="H12:H13"/>
    <mergeCell ref="I12:I13"/>
    <mergeCell ref="M7:N7"/>
    <mergeCell ref="O7:P7"/>
    <mergeCell ref="A8:A9"/>
    <mergeCell ref="B8:B9"/>
    <mergeCell ref="C8:C9"/>
    <mergeCell ref="D8:D9"/>
    <mergeCell ref="E8:E9"/>
    <mergeCell ref="F8:F9"/>
    <mergeCell ref="G8:G9"/>
    <mergeCell ref="H8:M8"/>
    <mergeCell ref="P12:P14"/>
    <mergeCell ref="J12:J13"/>
    <mergeCell ref="K12:K13"/>
    <mergeCell ref="L12:L13"/>
    <mergeCell ref="M12:M13"/>
    <mergeCell ref="N12:N13"/>
    <mergeCell ref="O12:O14"/>
    <mergeCell ref="A1:P1"/>
    <mergeCell ref="A3:P3"/>
    <mergeCell ref="A4:P4"/>
    <mergeCell ref="A6:C7"/>
    <mergeCell ref="D6:F6"/>
    <mergeCell ref="J6:L6"/>
    <mergeCell ref="M6:N6"/>
    <mergeCell ref="O6:P6"/>
    <mergeCell ref="D7:F7"/>
    <mergeCell ref="H7:L7"/>
  </mergeCells>
  <pageMargins left="0.7" right="0.7" top="0.75" bottom="0.75" header="0.3" footer="0.3"/>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view="pageBreakPreview" topLeftCell="A33" zoomScale="70" zoomScaleNormal="40" zoomScaleSheetLayoutView="70" workbookViewId="0">
      <selection activeCell="N58" sqref="N58:N59"/>
    </sheetView>
  </sheetViews>
  <sheetFormatPr defaultRowHeight="15"/>
  <cols>
    <col min="1" max="1" width="9.28515625" bestFit="1" customWidth="1"/>
    <col min="2" max="2" width="12.85546875" customWidth="1"/>
    <col min="3" max="3" width="39.140625" customWidth="1"/>
    <col min="4" max="4" width="13.42578125" customWidth="1"/>
    <col min="5" max="5" width="12.85546875" bestFit="1" customWidth="1"/>
    <col min="6" max="7" width="9.28515625" bestFit="1" customWidth="1"/>
    <col min="8" max="8" width="19.28515625" style="206" customWidth="1"/>
    <col min="9" max="12" width="9.28515625" style="206" bestFit="1" customWidth="1"/>
    <col min="13" max="13" width="10.140625" style="206" bestFit="1" customWidth="1"/>
    <col min="14" max="14" width="14.85546875" style="206" customWidth="1"/>
    <col min="15" max="15" width="14.85546875" customWidth="1"/>
    <col min="16" max="16" width="18.140625" customWidth="1"/>
    <col min="17" max="17" width="18" customWidth="1"/>
  </cols>
  <sheetData>
    <row r="1" spans="1:18" ht="16.5">
      <c r="A1" s="714" t="s">
        <v>125</v>
      </c>
      <c r="B1" s="714"/>
      <c r="C1" s="714"/>
      <c r="D1" s="714"/>
      <c r="E1" s="714"/>
      <c r="F1" s="714"/>
      <c r="G1" s="714"/>
      <c r="H1" s="714"/>
      <c r="I1" s="714"/>
      <c r="J1" s="714"/>
      <c r="K1" s="714"/>
      <c r="L1" s="714"/>
      <c r="M1" s="714"/>
      <c r="N1" s="714"/>
      <c r="O1" s="714"/>
      <c r="P1" s="714"/>
    </row>
    <row r="2" spans="1:18" ht="27">
      <c r="A2" s="72"/>
      <c r="B2" s="72"/>
      <c r="C2" s="72"/>
      <c r="D2" s="72"/>
      <c r="E2" s="72"/>
      <c r="F2" s="72"/>
      <c r="G2" s="72"/>
      <c r="H2" s="72"/>
      <c r="I2" s="72"/>
      <c r="J2" s="72"/>
      <c r="K2" s="72"/>
      <c r="L2" s="72"/>
      <c r="M2" s="72"/>
      <c r="N2" s="72"/>
      <c r="O2" s="72"/>
      <c r="P2" s="72"/>
    </row>
    <row r="3" spans="1:18" ht="23.25">
      <c r="A3" s="715" t="s">
        <v>512</v>
      </c>
      <c r="B3" s="715"/>
      <c r="C3" s="715"/>
      <c r="D3" s="715"/>
      <c r="E3" s="715"/>
      <c r="F3" s="715"/>
      <c r="G3" s="715"/>
      <c r="H3" s="715"/>
      <c r="I3" s="715"/>
      <c r="J3" s="715"/>
      <c r="K3" s="715"/>
      <c r="L3" s="715"/>
      <c r="M3" s="715"/>
      <c r="N3" s="715"/>
      <c r="O3" s="715"/>
      <c r="P3" s="715"/>
    </row>
    <row r="4" spans="1:18" ht="19.5">
      <c r="A4" s="716" t="s">
        <v>354</v>
      </c>
      <c r="B4" s="716"/>
      <c r="C4" s="716"/>
      <c r="D4" s="716"/>
      <c r="E4" s="716"/>
      <c r="F4" s="716"/>
      <c r="G4" s="716"/>
      <c r="H4" s="716"/>
      <c r="I4" s="716"/>
      <c r="J4" s="716"/>
      <c r="K4" s="716"/>
      <c r="L4" s="716"/>
      <c r="M4" s="716"/>
      <c r="N4" s="716"/>
      <c r="O4" s="716"/>
      <c r="P4" s="716"/>
    </row>
    <row r="5" spans="1:18" ht="19.5">
      <c r="A5" s="219"/>
      <c r="B5" s="219"/>
      <c r="C5" s="219"/>
      <c r="D5" s="219"/>
      <c r="E5" s="219"/>
      <c r="F5" s="219"/>
      <c r="G5" s="219"/>
      <c r="H5" s="371"/>
      <c r="I5" s="371"/>
      <c r="J5" s="371"/>
      <c r="K5" s="371"/>
      <c r="L5" s="371"/>
      <c r="M5" s="371"/>
      <c r="N5" s="371"/>
      <c r="O5" s="219"/>
      <c r="P5" s="219"/>
    </row>
    <row r="6" spans="1:18" ht="16.5">
      <c r="A6" s="717" t="s">
        <v>511</v>
      </c>
      <c r="B6" s="717"/>
      <c r="C6" s="717"/>
      <c r="D6" s="663" t="s">
        <v>389</v>
      </c>
      <c r="E6" s="663"/>
      <c r="F6" s="663"/>
      <c r="G6" s="89"/>
      <c r="H6" s="90"/>
      <c r="I6" s="90"/>
      <c r="J6" s="719" t="s">
        <v>18</v>
      </c>
      <c r="K6" s="719"/>
      <c r="L6" s="719"/>
      <c r="M6" s="720">
        <f>+P81</f>
        <v>1866.7018281090045</v>
      </c>
      <c r="N6" s="720"/>
      <c r="O6" s="721" t="s">
        <v>19</v>
      </c>
      <c r="P6" s="721"/>
    </row>
    <row r="7" spans="1:18" ht="17.25">
      <c r="A7" s="718"/>
      <c r="B7" s="718"/>
      <c r="C7" s="718"/>
      <c r="D7" s="664" t="s">
        <v>388</v>
      </c>
      <c r="E7" s="664"/>
      <c r="F7" s="664"/>
      <c r="G7" s="89"/>
      <c r="H7" s="722"/>
      <c r="I7" s="722"/>
      <c r="J7" s="722"/>
      <c r="K7" s="722"/>
      <c r="L7" s="722"/>
      <c r="M7" s="731"/>
      <c r="N7" s="731"/>
      <c r="O7" s="732"/>
      <c r="P7" s="732"/>
      <c r="R7" s="92">
        <v>2.3205100000000001</v>
      </c>
    </row>
    <row r="8" spans="1:18" ht="16.5">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ht="129">
      <c r="A9" s="733"/>
      <c r="B9" s="729"/>
      <c r="C9" s="734"/>
      <c r="D9" s="729"/>
      <c r="E9" s="729"/>
      <c r="F9" s="727"/>
      <c r="G9" s="727"/>
      <c r="H9" s="375" t="s">
        <v>31</v>
      </c>
      <c r="I9" s="373" t="s">
        <v>23</v>
      </c>
      <c r="J9" s="372" t="s">
        <v>32</v>
      </c>
      <c r="K9" s="97" t="s">
        <v>33</v>
      </c>
      <c r="L9" s="97" t="s">
        <v>34</v>
      </c>
      <c r="M9" s="98" t="s">
        <v>185</v>
      </c>
      <c r="N9" s="728"/>
      <c r="O9" s="728"/>
      <c r="P9" s="730"/>
    </row>
    <row r="10" spans="1:18" ht="16.5">
      <c r="A10" s="218">
        <v>1</v>
      </c>
      <c r="B10" s="218">
        <v>2</v>
      </c>
      <c r="C10" s="218">
        <v>3</v>
      </c>
      <c r="D10" s="218">
        <v>4</v>
      </c>
      <c r="E10" s="218">
        <v>5</v>
      </c>
      <c r="F10" s="218">
        <v>6</v>
      </c>
      <c r="G10" s="218">
        <v>7</v>
      </c>
      <c r="H10" s="374">
        <v>8</v>
      </c>
      <c r="I10" s="374">
        <v>9</v>
      </c>
      <c r="J10" s="374">
        <v>10</v>
      </c>
      <c r="K10" s="374">
        <v>11</v>
      </c>
      <c r="L10" s="374">
        <v>12</v>
      </c>
      <c r="M10" s="374">
        <v>13</v>
      </c>
      <c r="N10" s="374">
        <v>14</v>
      </c>
      <c r="O10" s="218">
        <v>15</v>
      </c>
      <c r="P10" s="218">
        <v>16</v>
      </c>
    </row>
    <row r="11" spans="1:18" ht="16.5">
      <c r="A11" s="240"/>
      <c r="B11" s="221"/>
      <c r="C11" s="284" t="s">
        <v>354</v>
      </c>
      <c r="D11" s="240"/>
      <c r="E11" s="240"/>
      <c r="F11" s="240"/>
      <c r="G11" s="240"/>
      <c r="H11" s="374"/>
      <c r="I11" s="374"/>
      <c r="J11" s="374"/>
      <c r="K11" s="374"/>
      <c r="L11" s="374"/>
      <c r="M11" s="374"/>
      <c r="N11" s="374"/>
      <c r="O11" s="240"/>
      <c r="P11" s="240"/>
    </row>
    <row r="12" spans="1:18" ht="15.75">
      <c r="A12" s="791">
        <v>1</v>
      </c>
      <c r="B12" s="745" t="s">
        <v>9</v>
      </c>
      <c r="C12" s="793" t="s">
        <v>364</v>
      </c>
      <c r="D12" s="963" t="s">
        <v>127</v>
      </c>
      <c r="E12" s="795">
        <v>1</v>
      </c>
      <c r="F12" s="242"/>
      <c r="G12" s="242"/>
      <c r="H12" s="791" t="s">
        <v>0</v>
      </c>
      <c r="I12" s="791" t="s">
        <v>0</v>
      </c>
      <c r="J12" s="791" t="s">
        <v>0</v>
      </c>
      <c r="K12" s="791" t="s">
        <v>0</v>
      </c>
      <c r="L12" s="791" t="s">
        <v>0</v>
      </c>
      <c r="M12" s="791" t="s">
        <v>0</v>
      </c>
      <c r="N12" s="773"/>
      <c r="O12" s="773">
        <f>N12+M14</f>
        <v>23.566400000000002</v>
      </c>
      <c r="P12" s="773">
        <f>E12*O12</f>
        <v>23.566400000000002</v>
      </c>
      <c r="Q12" t="s">
        <v>385</v>
      </c>
    </row>
    <row r="13" spans="1:18" ht="41.25" customHeight="1">
      <c r="A13" s="791"/>
      <c r="B13" s="746" t="s">
        <v>9</v>
      </c>
      <c r="C13" s="793"/>
      <c r="D13" s="963"/>
      <c r="E13" s="795"/>
      <c r="F13" s="242"/>
      <c r="G13" s="242"/>
      <c r="H13" s="791"/>
      <c r="I13" s="791"/>
      <c r="J13" s="791"/>
      <c r="K13" s="791"/>
      <c r="L13" s="791"/>
      <c r="M13" s="791"/>
      <c r="N13" s="773"/>
      <c r="O13" s="773"/>
      <c r="P13" s="773"/>
    </row>
    <row r="14" spans="1:18" ht="15.75">
      <c r="A14" s="224"/>
      <c r="B14" s="224"/>
      <c r="C14" s="334"/>
      <c r="D14" s="224"/>
      <c r="E14" s="242"/>
      <c r="F14" s="242"/>
      <c r="G14" s="242"/>
      <c r="H14" s="379" t="s">
        <v>258</v>
      </c>
      <c r="I14" s="390" t="s">
        <v>1</v>
      </c>
      <c r="J14" s="381">
        <v>1</v>
      </c>
      <c r="K14" s="379"/>
      <c r="L14" s="395">
        <v>20.8</v>
      </c>
      <c r="M14" s="391">
        <f>L14*J14*1.133</f>
        <v>23.566400000000002</v>
      </c>
      <c r="N14" s="377"/>
      <c r="O14" s="773"/>
      <c r="P14" s="773"/>
    </row>
    <row r="15" spans="1:18" ht="48.75" customHeight="1">
      <c r="A15" s="224">
        <v>2</v>
      </c>
      <c r="B15" s="224" t="s">
        <v>9</v>
      </c>
      <c r="C15" s="334" t="s">
        <v>365</v>
      </c>
      <c r="D15" s="224" t="s">
        <v>1</v>
      </c>
      <c r="E15" s="223">
        <v>1</v>
      </c>
      <c r="F15" s="242"/>
      <c r="G15" s="242"/>
      <c r="H15" s="379" t="s">
        <v>258</v>
      </c>
      <c r="I15" s="390" t="s">
        <v>1</v>
      </c>
      <c r="J15" s="381">
        <v>1</v>
      </c>
      <c r="K15" s="379"/>
      <c r="L15" s="395">
        <v>26</v>
      </c>
      <c r="M15" s="391">
        <f>L15*J15*1.133</f>
        <v>29.457999999999998</v>
      </c>
      <c r="N15" s="377"/>
      <c r="O15" s="242">
        <f>+M15</f>
        <v>29.457999999999998</v>
      </c>
      <c r="P15" s="242">
        <f>+M15*E15</f>
        <v>29.457999999999998</v>
      </c>
      <c r="Q15" t="s">
        <v>385</v>
      </c>
    </row>
    <row r="16" spans="1:18" ht="15.75">
      <c r="A16" s="791">
        <v>3</v>
      </c>
      <c r="B16" s="791" t="s">
        <v>340</v>
      </c>
      <c r="C16" s="793" t="s">
        <v>366</v>
      </c>
      <c r="D16" s="745" t="s">
        <v>1</v>
      </c>
      <c r="E16" s="795">
        <v>2</v>
      </c>
      <c r="F16" s="242">
        <v>0.49</v>
      </c>
      <c r="G16" s="242">
        <f>1.1/100</f>
        <v>1.1000000000000001E-2</v>
      </c>
      <c r="H16" s="791" t="s">
        <v>0</v>
      </c>
      <c r="I16" s="791" t="s">
        <v>0</v>
      </c>
      <c r="J16" s="791" t="s">
        <v>0</v>
      </c>
      <c r="K16" s="791" t="s">
        <v>0</v>
      </c>
      <c r="L16" s="791" t="s">
        <v>0</v>
      </c>
      <c r="M16" s="791" t="s">
        <v>0</v>
      </c>
      <c r="N16" s="773">
        <f>F17+G17</f>
        <v>1.17060012</v>
      </c>
      <c r="O16" s="773">
        <f>N16+N18</f>
        <v>12.50060012</v>
      </c>
      <c r="P16" s="773">
        <f>E16*O16</f>
        <v>25.001200239999999</v>
      </c>
      <c r="Q16" t="s">
        <v>385</v>
      </c>
    </row>
    <row r="17" spans="1:17" ht="15.75">
      <c r="A17" s="791"/>
      <c r="B17" s="791"/>
      <c r="C17" s="793"/>
      <c r="D17" s="746"/>
      <c r="E17" s="795"/>
      <c r="F17" s="242">
        <f>F16*$R$7</f>
        <v>1.1370499000000001</v>
      </c>
      <c r="G17" s="242">
        <f>G16*$R$8</f>
        <v>3.3550220000000006E-2</v>
      </c>
      <c r="H17" s="791"/>
      <c r="I17" s="791"/>
      <c r="J17" s="791"/>
      <c r="K17" s="791"/>
      <c r="L17" s="791"/>
      <c r="M17" s="791"/>
      <c r="N17" s="773"/>
      <c r="O17" s="773"/>
      <c r="P17" s="773"/>
    </row>
    <row r="18" spans="1:17" ht="15.75">
      <c r="A18" s="224"/>
      <c r="B18" s="224"/>
      <c r="C18" s="334"/>
      <c r="D18" s="224"/>
      <c r="E18" s="242"/>
      <c r="F18" s="242"/>
      <c r="G18" s="242"/>
      <c r="H18" s="379" t="s">
        <v>266</v>
      </c>
      <c r="I18" s="390" t="s">
        <v>1</v>
      </c>
      <c r="J18" s="381">
        <v>1</v>
      </c>
      <c r="K18" s="379"/>
      <c r="L18" s="395">
        <v>10</v>
      </c>
      <c r="M18" s="391">
        <f>L18*J18*1.133</f>
        <v>11.33</v>
      </c>
      <c r="N18" s="377">
        <f>M18</f>
        <v>11.33</v>
      </c>
      <c r="O18" s="773"/>
      <c r="P18" s="773"/>
    </row>
    <row r="19" spans="1:17" ht="15.75">
      <c r="A19" s="791">
        <v>4</v>
      </c>
      <c r="B19" s="791" t="s">
        <v>9</v>
      </c>
      <c r="C19" s="793" t="s">
        <v>251</v>
      </c>
      <c r="D19" s="745" t="s">
        <v>1</v>
      </c>
      <c r="E19" s="795">
        <v>2</v>
      </c>
      <c r="F19" s="242">
        <v>0.53900000000000003</v>
      </c>
      <c r="G19" s="242">
        <v>0.34899999999999998</v>
      </c>
      <c r="H19" s="791" t="s">
        <v>0</v>
      </c>
      <c r="I19" s="791" t="s">
        <v>0</v>
      </c>
      <c r="J19" s="791" t="s">
        <v>0</v>
      </c>
      <c r="K19" s="791" t="s">
        <v>0</v>
      </c>
      <c r="L19" s="791" t="s">
        <v>0</v>
      </c>
      <c r="M19" s="791" t="s">
        <v>0</v>
      </c>
      <c r="N19" s="773">
        <f>F20+G20</f>
        <v>2.3152118699999997</v>
      </c>
      <c r="O19" s="773">
        <f>N19+N21</f>
        <v>19.31021187</v>
      </c>
      <c r="P19" s="773">
        <f>E19*O19</f>
        <v>38.62042374</v>
      </c>
      <c r="Q19" t="s">
        <v>385</v>
      </c>
    </row>
    <row r="20" spans="1:17" ht="15.75">
      <c r="A20" s="791"/>
      <c r="B20" s="791"/>
      <c r="C20" s="793"/>
      <c r="D20" s="746"/>
      <c r="E20" s="795"/>
      <c r="F20" s="242">
        <f>F19*$R$7</f>
        <v>1.2507548900000001</v>
      </c>
      <c r="G20" s="242">
        <f>G19*$R$8</f>
        <v>1.0644569799999999</v>
      </c>
      <c r="H20" s="791"/>
      <c r="I20" s="791"/>
      <c r="J20" s="791"/>
      <c r="K20" s="791"/>
      <c r="L20" s="791"/>
      <c r="M20" s="791"/>
      <c r="N20" s="773"/>
      <c r="O20" s="773"/>
      <c r="P20" s="773"/>
    </row>
    <row r="21" spans="1:17" ht="15.75">
      <c r="A21" s="224"/>
      <c r="B21" s="224"/>
      <c r="C21" s="334"/>
      <c r="D21" s="224"/>
      <c r="E21" s="242"/>
      <c r="F21" s="242"/>
      <c r="G21" s="242"/>
      <c r="H21" s="379" t="s">
        <v>66</v>
      </c>
      <c r="I21" s="390" t="s">
        <v>1</v>
      </c>
      <c r="J21" s="381">
        <v>1</v>
      </c>
      <c r="K21" s="379"/>
      <c r="L21" s="395">
        <v>15</v>
      </c>
      <c r="M21" s="391">
        <f>L21*J21*1.133</f>
        <v>16.995000000000001</v>
      </c>
      <c r="N21" s="377">
        <f>M21</f>
        <v>16.995000000000001</v>
      </c>
      <c r="O21" s="773"/>
      <c r="P21" s="773"/>
    </row>
    <row r="22" spans="1:17" ht="15.75">
      <c r="A22" s="791">
        <v>5</v>
      </c>
      <c r="B22" s="791" t="s">
        <v>268</v>
      </c>
      <c r="C22" s="793" t="s">
        <v>367</v>
      </c>
      <c r="D22" s="745" t="s">
        <v>1</v>
      </c>
      <c r="E22" s="795">
        <v>1</v>
      </c>
      <c r="F22" s="242">
        <v>0.79</v>
      </c>
      <c r="G22" s="242">
        <v>0.03</v>
      </c>
      <c r="H22" s="791" t="s">
        <v>0</v>
      </c>
      <c r="I22" s="791" t="s">
        <v>0</v>
      </c>
      <c r="J22" s="791" t="s">
        <v>0</v>
      </c>
      <c r="K22" s="791" t="s">
        <v>0</v>
      </c>
      <c r="L22" s="791" t="s">
        <v>0</v>
      </c>
      <c r="M22" s="791" t="s">
        <v>0</v>
      </c>
      <c r="N22" s="773">
        <f>F23+G23</f>
        <v>1.9247035000000001</v>
      </c>
      <c r="O22" s="773">
        <f>N22+N24</f>
        <v>6.0035035000000008</v>
      </c>
      <c r="P22" s="773">
        <f>E22*O22</f>
        <v>6.0035035000000008</v>
      </c>
      <c r="Q22" t="s">
        <v>385</v>
      </c>
    </row>
    <row r="23" spans="1:17" ht="15.75">
      <c r="A23" s="791"/>
      <c r="B23" s="791"/>
      <c r="C23" s="793"/>
      <c r="D23" s="746"/>
      <c r="E23" s="795"/>
      <c r="F23" s="242">
        <f>F22*$R$7</f>
        <v>1.8332029000000001</v>
      </c>
      <c r="G23" s="242">
        <f>G22*$R$8</f>
        <v>9.1500600000000001E-2</v>
      </c>
      <c r="H23" s="791"/>
      <c r="I23" s="791"/>
      <c r="J23" s="791"/>
      <c r="K23" s="791"/>
      <c r="L23" s="791"/>
      <c r="M23" s="791"/>
      <c r="N23" s="773"/>
      <c r="O23" s="773"/>
      <c r="P23" s="773"/>
    </row>
    <row r="24" spans="1:17" ht="15.75">
      <c r="A24" s="224"/>
      <c r="B24" s="224"/>
      <c r="C24" s="334"/>
      <c r="D24" s="224"/>
      <c r="E24" s="242"/>
      <c r="F24" s="242"/>
      <c r="G24" s="242"/>
      <c r="H24" s="379" t="s">
        <v>259</v>
      </c>
      <c r="I24" s="390" t="s">
        <v>1</v>
      </c>
      <c r="J24" s="381">
        <v>1</v>
      </c>
      <c r="K24" s="379"/>
      <c r="L24" s="395">
        <v>3.6</v>
      </c>
      <c r="M24" s="391">
        <f>L24*J24*1.133</f>
        <v>4.0788000000000002</v>
      </c>
      <c r="N24" s="377">
        <f>M24</f>
        <v>4.0788000000000002</v>
      </c>
      <c r="O24" s="773"/>
      <c r="P24" s="773"/>
    </row>
    <row r="25" spans="1:17" ht="15.75">
      <c r="A25" s="791">
        <v>6</v>
      </c>
      <c r="B25" s="791" t="s">
        <v>268</v>
      </c>
      <c r="C25" s="793" t="s">
        <v>368</v>
      </c>
      <c r="D25" s="745" t="s">
        <v>1</v>
      </c>
      <c r="E25" s="795">
        <v>1</v>
      </c>
      <c r="F25" s="242">
        <v>0.79</v>
      </c>
      <c r="G25" s="242">
        <v>0.03</v>
      </c>
      <c r="H25" s="791" t="s">
        <v>0</v>
      </c>
      <c r="I25" s="791" t="s">
        <v>0</v>
      </c>
      <c r="J25" s="791" t="s">
        <v>0</v>
      </c>
      <c r="K25" s="791" t="s">
        <v>0</v>
      </c>
      <c r="L25" s="791" t="s">
        <v>0</v>
      </c>
      <c r="M25" s="791" t="s">
        <v>0</v>
      </c>
      <c r="N25" s="773">
        <f>F26+G26</f>
        <v>1.9247035000000001</v>
      </c>
      <c r="O25" s="773">
        <f>N25+N27</f>
        <v>6.4567034999999997</v>
      </c>
      <c r="P25" s="773">
        <f>E25*O25</f>
        <v>6.4567034999999997</v>
      </c>
      <c r="Q25" t="s">
        <v>385</v>
      </c>
    </row>
    <row r="26" spans="1:17" ht="15.75">
      <c r="A26" s="791"/>
      <c r="B26" s="791"/>
      <c r="C26" s="793"/>
      <c r="D26" s="746"/>
      <c r="E26" s="795"/>
      <c r="F26" s="242">
        <f>F25*$R$7</f>
        <v>1.8332029000000001</v>
      </c>
      <c r="G26" s="242">
        <f>G25*$R$8</f>
        <v>9.1500600000000001E-2</v>
      </c>
      <c r="H26" s="791"/>
      <c r="I26" s="791"/>
      <c r="J26" s="791"/>
      <c r="K26" s="791"/>
      <c r="L26" s="791"/>
      <c r="M26" s="791"/>
      <c r="N26" s="773"/>
      <c r="O26" s="773"/>
      <c r="P26" s="773"/>
    </row>
    <row r="27" spans="1:17" ht="15.75">
      <c r="A27" s="224"/>
      <c r="B27" s="224"/>
      <c r="C27" s="334"/>
      <c r="D27" s="224"/>
      <c r="E27" s="242"/>
      <c r="F27" s="242"/>
      <c r="G27" s="242"/>
      <c r="H27" s="379" t="s">
        <v>260</v>
      </c>
      <c r="I27" s="390" t="s">
        <v>1</v>
      </c>
      <c r="J27" s="381">
        <v>1</v>
      </c>
      <c r="K27" s="379"/>
      <c r="L27" s="395">
        <v>4</v>
      </c>
      <c r="M27" s="391">
        <f>L27*J27*1.133</f>
        <v>4.532</v>
      </c>
      <c r="N27" s="377">
        <f>M27</f>
        <v>4.532</v>
      </c>
      <c r="O27" s="773"/>
      <c r="P27" s="773"/>
    </row>
    <row r="28" spans="1:17" ht="15.75" customHeight="1">
      <c r="A28" s="791">
        <v>7</v>
      </c>
      <c r="B28" s="745" t="s">
        <v>268</v>
      </c>
      <c r="C28" s="793" t="s">
        <v>369</v>
      </c>
      <c r="D28" s="745" t="s">
        <v>1</v>
      </c>
      <c r="E28" s="795">
        <v>1</v>
      </c>
      <c r="F28" s="242">
        <v>0.79</v>
      </c>
      <c r="G28" s="242">
        <v>0.03</v>
      </c>
      <c r="H28" s="791" t="s">
        <v>0</v>
      </c>
      <c r="I28" s="791" t="s">
        <v>0</v>
      </c>
      <c r="J28" s="791" t="s">
        <v>0</v>
      </c>
      <c r="K28" s="791" t="s">
        <v>0</v>
      </c>
      <c r="L28" s="791" t="s">
        <v>0</v>
      </c>
      <c r="M28" s="791" t="s">
        <v>0</v>
      </c>
      <c r="N28" s="773">
        <f>F29+G29</f>
        <v>1.9247035000000001</v>
      </c>
      <c r="O28" s="773">
        <f>N28+N30</f>
        <v>7.5897035000000006</v>
      </c>
      <c r="P28" s="773">
        <f>E28*O28</f>
        <v>7.5897035000000006</v>
      </c>
      <c r="Q28" t="s">
        <v>385</v>
      </c>
    </row>
    <row r="29" spans="1:17" ht="15.75">
      <c r="A29" s="791"/>
      <c r="B29" s="746"/>
      <c r="C29" s="793"/>
      <c r="D29" s="746"/>
      <c r="E29" s="795"/>
      <c r="F29" s="242">
        <f>F28*$R$7</f>
        <v>1.8332029000000001</v>
      </c>
      <c r="G29" s="242">
        <f>G28*$R$8</f>
        <v>9.1500600000000001E-2</v>
      </c>
      <c r="H29" s="791"/>
      <c r="I29" s="791"/>
      <c r="J29" s="791"/>
      <c r="K29" s="791"/>
      <c r="L29" s="791"/>
      <c r="M29" s="791"/>
      <c r="N29" s="773"/>
      <c r="O29" s="773"/>
      <c r="P29" s="773"/>
    </row>
    <row r="30" spans="1:17" ht="15.75">
      <c r="A30" s="224"/>
      <c r="B30" s="224"/>
      <c r="C30" s="334"/>
      <c r="D30" s="224"/>
      <c r="E30" s="242"/>
      <c r="F30" s="242"/>
      <c r="G30" s="242"/>
      <c r="H30" s="379" t="s">
        <v>261</v>
      </c>
      <c r="I30" s="390" t="s">
        <v>1</v>
      </c>
      <c r="J30" s="381">
        <v>1</v>
      </c>
      <c r="K30" s="379"/>
      <c r="L30" s="395">
        <v>5</v>
      </c>
      <c r="M30" s="391">
        <f>L30*J30*1.133</f>
        <v>5.665</v>
      </c>
      <c r="N30" s="377">
        <f>M30</f>
        <v>5.665</v>
      </c>
      <c r="O30" s="773"/>
      <c r="P30" s="773"/>
    </row>
    <row r="31" spans="1:17" ht="31.5" customHeight="1">
      <c r="A31" s="745">
        <v>8</v>
      </c>
      <c r="B31" s="745" t="s">
        <v>268</v>
      </c>
      <c r="C31" s="815" t="s">
        <v>370</v>
      </c>
      <c r="D31" s="745" t="s">
        <v>1</v>
      </c>
      <c r="E31" s="883">
        <v>1</v>
      </c>
      <c r="F31" s="242">
        <v>0.79</v>
      </c>
      <c r="G31" s="242">
        <v>0.03</v>
      </c>
      <c r="H31" s="745" t="s">
        <v>0</v>
      </c>
      <c r="I31" s="745" t="s">
        <v>0</v>
      </c>
      <c r="J31" s="745" t="s">
        <v>0</v>
      </c>
      <c r="K31" s="745" t="s">
        <v>0</v>
      </c>
      <c r="L31" s="745" t="s">
        <v>0</v>
      </c>
      <c r="M31" s="745" t="s">
        <v>0</v>
      </c>
      <c r="N31" s="748">
        <f>F32+G32</f>
        <v>1.9247035000000001</v>
      </c>
      <c r="O31" s="773">
        <f>N31+N33</f>
        <v>7.5897035000000006</v>
      </c>
      <c r="P31" s="773">
        <f>E31*O31</f>
        <v>7.5897035000000006</v>
      </c>
      <c r="Q31" t="s">
        <v>385</v>
      </c>
    </row>
    <row r="32" spans="1:17" ht="15.75">
      <c r="A32" s="746"/>
      <c r="B32" s="746"/>
      <c r="C32" s="816"/>
      <c r="D32" s="746"/>
      <c r="E32" s="884"/>
      <c r="F32" s="242">
        <f>F31*$R$7</f>
        <v>1.8332029000000001</v>
      </c>
      <c r="G32" s="242">
        <f>G31*$R$8</f>
        <v>9.1500600000000001E-2</v>
      </c>
      <c r="H32" s="746"/>
      <c r="I32" s="746"/>
      <c r="J32" s="746"/>
      <c r="K32" s="746"/>
      <c r="L32" s="746"/>
      <c r="M32" s="746"/>
      <c r="N32" s="749"/>
      <c r="O32" s="773"/>
      <c r="P32" s="773"/>
    </row>
    <row r="33" spans="1:17" ht="15.75">
      <c r="A33" s="224"/>
      <c r="B33" s="224"/>
      <c r="C33" s="334"/>
      <c r="D33" s="224"/>
      <c r="E33" s="242"/>
      <c r="F33" s="242"/>
      <c r="G33" s="242"/>
      <c r="H33" s="379" t="s">
        <v>261</v>
      </c>
      <c r="I33" s="390" t="s">
        <v>1</v>
      </c>
      <c r="J33" s="381">
        <v>1</v>
      </c>
      <c r="K33" s="379"/>
      <c r="L33" s="395">
        <v>5</v>
      </c>
      <c r="M33" s="391">
        <f>L33*J33*1.133</f>
        <v>5.665</v>
      </c>
      <c r="N33" s="377">
        <f>M33</f>
        <v>5.665</v>
      </c>
      <c r="O33" s="773"/>
      <c r="P33" s="773"/>
    </row>
    <row r="34" spans="1:17" ht="15.75" customHeight="1">
      <c r="A34" s="791">
        <v>9</v>
      </c>
      <c r="B34" s="745" t="s">
        <v>342</v>
      </c>
      <c r="C34" s="793" t="s">
        <v>444</v>
      </c>
      <c r="D34" s="745" t="s">
        <v>1</v>
      </c>
      <c r="E34" s="795">
        <v>15</v>
      </c>
      <c r="F34" s="242">
        <v>0.41</v>
      </c>
      <c r="G34" s="242">
        <f>31.1/100</f>
        <v>0.311</v>
      </c>
      <c r="H34" s="791" t="s">
        <v>0</v>
      </c>
      <c r="I34" s="791" t="s">
        <v>0</v>
      </c>
      <c r="J34" s="791" t="s">
        <v>0</v>
      </c>
      <c r="K34" s="791" t="s">
        <v>0</v>
      </c>
      <c r="L34" s="791" t="s">
        <v>0</v>
      </c>
      <c r="M34" s="791" t="s">
        <v>0</v>
      </c>
      <c r="N34" s="773">
        <f>F35+G35</f>
        <v>1.89996532</v>
      </c>
      <c r="O34" s="773">
        <f>N34+N36</f>
        <v>2.1135830283333337</v>
      </c>
      <c r="P34" s="773">
        <f>E34*O34</f>
        <v>31.703745425000005</v>
      </c>
      <c r="Q34" t="s">
        <v>385</v>
      </c>
    </row>
    <row r="35" spans="1:17" ht="27.75" customHeight="1">
      <c r="A35" s="791"/>
      <c r="B35" s="746"/>
      <c r="C35" s="793"/>
      <c r="D35" s="746"/>
      <c r="E35" s="795"/>
      <c r="F35" s="242">
        <f>F34*$R$7</f>
        <v>0.95140910000000001</v>
      </c>
      <c r="G35" s="242">
        <f>G34*$R$8</f>
        <v>0.94855621999999995</v>
      </c>
      <c r="H35" s="791"/>
      <c r="I35" s="791"/>
      <c r="J35" s="791"/>
      <c r="K35" s="791"/>
      <c r="L35" s="791"/>
      <c r="M35" s="791"/>
      <c r="N35" s="773"/>
      <c r="O35" s="773"/>
      <c r="P35" s="773"/>
    </row>
    <row r="36" spans="1:17" ht="15.75">
      <c r="A36" s="224"/>
      <c r="B36" s="224"/>
      <c r="C36" s="334"/>
      <c r="D36" s="224"/>
      <c r="E36" s="242"/>
      <c r="F36" s="242"/>
      <c r="G36" s="242"/>
      <c r="H36" s="379" t="s">
        <v>262</v>
      </c>
      <c r="I36" s="390" t="s">
        <v>1</v>
      </c>
      <c r="J36" s="381">
        <v>1</v>
      </c>
      <c r="K36" s="379"/>
      <c r="L36" s="395">
        <v>0.188541666666667</v>
      </c>
      <c r="M36" s="391">
        <f>L36*J36*1.133</f>
        <v>0.21361770833333371</v>
      </c>
      <c r="N36" s="377">
        <f>M36</f>
        <v>0.21361770833333371</v>
      </c>
      <c r="O36" s="773"/>
      <c r="P36" s="773"/>
    </row>
    <row r="37" spans="1:17" ht="15.75">
      <c r="A37" s="791">
        <v>10</v>
      </c>
      <c r="B37" s="791" t="s">
        <v>341</v>
      </c>
      <c r="C37" s="793" t="s">
        <v>371</v>
      </c>
      <c r="D37" s="963" t="s">
        <v>1</v>
      </c>
      <c r="E37" s="795">
        <v>3</v>
      </c>
      <c r="F37" s="242">
        <v>0.33</v>
      </c>
      <c r="G37" s="242">
        <v>4.0000000000000001E-3</v>
      </c>
      <c r="H37" s="791" t="s">
        <v>0</v>
      </c>
      <c r="I37" s="791" t="s">
        <v>0</v>
      </c>
      <c r="J37" s="791" t="s">
        <v>0</v>
      </c>
      <c r="K37" s="791" t="s">
        <v>0</v>
      </c>
      <c r="L37" s="791" t="s">
        <v>0</v>
      </c>
      <c r="M37" s="791" t="s">
        <v>0</v>
      </c>
      <c r="N37" s="773">
        <f>F38+G38</f>
        <v>0.77796838000000001</v>
      </c>
      <c r="O37" s="773">
        <f>N37+N39</f>
        <v>2.3641683799999997</v>
      </c>
      <c r="P37" s="773">
        <f>E37*O37</f>
        <v>7.0925051399999992</v>
      </c>
      <c r="Q37" t="s">
        <v>385</v>
      </c>
    </row>
    <row r="38" spans="1:17" ht="30.75" customHeight="1">
      <c r="A38" s="791"/>
      <c r="B38" s="791"/>
      <c r="C38" s="793"/>
      <c r="D38" s="963"/>
      <c r="E38" s="795"/>
      <c r="F38" s="242">
        <f>F37*$R$7</f>
        <v>0.76576830000000007</v>
      </c>
      <c r="G38" s="242">
        <f>G37*$R$8</f>
        <v>1.220008E-2</v>
      </c>
      <c r="H38" s="791"/>
      <c r="I38" s="791"/>
      <c r="J38" s="791"/>
      <c r="K38" s="791"/>
      <c r="L38" s="791"/>
      <c r="M38" s="791"/>
      <c r="N38" s="773"/>
      <c r="O38" s="773"/>
      <c r="P38" s="773"/>
    </row>
    <row r="39" spans="1:17" ht="15.75">
      <c r="A39" s="224"/>
      <c r="B39" s="224"/>
      <c r="C39" s="334"/>
      <c r="D39" s="224"/>
      <c r="E39" s="242"/>
      <c r="F39" s="242"/>
      <c r="G39" s="242"/>
      <c r="H39" s="379" t="s">
        <v>262</v>
      </c>
      <c r="I39" s="390" t="s">
        <v>1</v>
      </c>
      <c r="J39" s="381">
        <v>1</v>
      </c>
      <c r="K39" s="379"/>
      <c r="L39" s="395">
        <v>1.4</v>
      </c>
      <c r="M39" s="391">
        <f>L39*J39*1.133</f>
        <v>1.5861999999999998</v>
      </c>
      <c r="N39" s="377">
        <f>M39</f>
        <v>1.5861999999999998</v>
      </c>
      <c r="O39" s="773"/>
      <c r="P39" s="773"/>
    </row>
    <row r="40" spans="1:17" ht="15.75">
      <c r="A40" s="791">
        <v>11</v>
      </c>
      <c r="B40" s="745" t="s">
        <v>342</v>
      </c>
      <c r="C40" s="793" t="s">
        <v>445</v>
      </c>
      <c r="D40" s="745" t="s">
        <v>1</v>
      </c>
      <c r="E40" s="795">
        <v>2</v>
      </c>
      <c r="F40" s="242">
        <v>0.41</v>
      </c>
      <c r="G40" s="242">
        <f>31.1/100</f>
        <v>0.311</v>
      </c>
      <c r="H40" s="791" t="s">
        <v>0</v>
      </c>
      <c r="I40" s="791" t="s">
        <v>0</v>
      </c>
      <c r="J40" s="791" t="s">
        <v>0</v>
      </c>
      <c r="K40" s="791" t="s">
        <v>0</v>
      </c>
      <c r="L40" s="791" t="s">
        <v>0</v>
      </c>
      <c r="M40" s="791" t="s">
        <v>0</v>
      </c>
      <c r="N40" s="773">
        <f>F41+G41</f>
        <v>1.89996532</v>
      </c>
      <c r="O40" s="773">
        <f>N40+N42</f>
        <v>3.2595653200000001</v>
      </c>
      <c r="P40" s="773">
        <f>E40*O40</f>
        <v>6.5191306400000002</v>
      </c>
      <c r="Q40" t="s">
        <v>385</v>
      </c>
    </row>
    <row r="41" spans="1:17" ht="33" customHeight="1">
      <c r="A41" s="791"/>
      <c r="B41" s="746"/>
      <c r="C41" s="793"/>
      <c r="D41" s="746"/>
      <c r="E41" s="795"/>
      <c r="F41" s="242">
        <f>F40*$R$7</f>
        <v>0.95140910000000001</v>
      </c>
      <c r="G41" s="242">
        <f>G40*$R$8</f>
        <v>0.94855621999999995</v>
      </c>
      <c r="H41" s="791"/>
      <c r="I41" s="791"/>
      <c r="J41" s="791"/>
      <c r="K41" s="791"/>
      <c r="L41" s="791"/>
      <c r="M41" s="791"/>
      <c r="N41" s="773"/>
      <c r="O41" s="773"/>
      <c r="P41" s="773"/>
    </row>
    <row r="42" spans="1:17" ht="15.75">
      <c r="A42" s="224"/>
      <c r="B42" s="224"/>
      <c r="C42" s="334"/>
      <c r="D42" s="224"/>
      <c r="E42" s="242"/>
      <c r="F42" s="242"/>
      <c r="G42" s="242"/>
      <c r="H42" s="379" t="s">
        <v>262</v>
      </c>
      <c r="I42" s="390" t="s">
        <v>1</v>
      </c>
      <c r="J42" s="381">
        <v>1</v>
      </c>
      <c r="K42" s="379"/>
      <c r="L42" s="395">
        <v>1.2</v>
      </c>
      <c r="M42" s="391">
        <f>L42*J42*1.133</f>
        <v>1.3595999999999999</v>
      </c>
      <c r="N42" s="377">
        <f>M42</f>
        <v>1.3595999999999999</v>
      </c>
      <c r="O42" s="773"/>
      <c r="P42" s="773"/>
    </row>
    <row r="43" spans="1:17" ht="15.75">
      <c r="A43" s="791">
        <v>12</v>
      </c>
      <c r="B43" s="791" t="s">
        <v>343</v>
      </c>
      <c r="C43" s="793" t="s">
        <v>372</v>
      </c>
      <c r="D43" s="963" t="s">
        <v>1</v>
      </c>
      <c r="E43" s="795">
        <v>190</v>
      </c>
      <c r="F43" s="242">
        <f>7.33/100</f>
        <v>7.3300000000000004E-2</v>
      </c>
      <c r="G43" s="242">
        <f>8.94/100</f>
        <v>8.9399999999999993E-2</v>
      </c>
      <c r="H43" s="791" t="s">
        <v>0</v>
      </c>
      <c r="I43" s="791" t="s">
        <v>0</v>
      </c>
      <c r="J43" s="791" t="s">
        <v>0</v>
      </c>
      <c r="K43" s="791" t="s">
        <v>0</v>
      </c>
      <c r="L43" s="791" t="s">
        <v>0</v>
      </c>
      <c r="M43" s="791" t="s">
        <v>0</v>
      </c>
      <c r="N43" s="773">
        <f>F44+G44</f>
        <v>0.44276517100000001</v>
      </c>
      <c r="O43" s="748">
        <f>+N43+N45</f>
        <v>0.89596517100000006</v>
      </c>
      <c r="P43" s="748">
        <f>E43*O43</f>
        <v>170.23338249000003</v>
      </c>
    </row>
    <row r="44" spans="1:17" ht="43.5" customHeight="1">
      <c r="A44" s="791"/>
      <c r="B44" s="791"/>
      <c r="C44" s="793"/>
      <c r="D44" s="963"/>
      <c r="E44" s="795"/>
      <c r="F44" s="242">
        <f>F43*$R$7</f>
        <v>0.17009338300000001</v>
      </c>
      <c r="G44" s="242">
        <f>G43*$R$8</f>
        <v>0.27267178799999997</v>
      </c>
      <c r="H44" s="791"/>
      <c r="I44" s="791"/>
      <c r="J44" s="791"/>
      <c r="K44" s="791"/>
      <c r="L44" s="791"/>
      <c r="M44" s="791"/>
      <c r="N44" s="773"/>
      <c r="O44" s="750"/>
      <c r="P44" s="750"/>
    </row>
    <row r="45" spans="1:17" ht="18" customHeight="1">
      <c r="A45" s="224"/>
      <c r="B45" s="224"/>
      <c r="C45" s="334"/>
      <c r="D45" s="224"/>
      <c r="E45" s="242"/>
      <c r="F45" s="242"/>
      <c r="G45" s="242"/>
      <c r="H45" s="379" t="s">
        <v>55</v>
      </c>
      <c r="I45" s="390" t="s">
        <v>250</v>
      </c>
      <c r="J45" s="381">
        <v>1</v>
      </c>
      <c r="K45" s="379"/>
      <c r="L45" s="395">
        <v>0.4</v>
      </c>
      <c r="M45" s="391">
        <f>L45*J45*1.133</f>
        <v>0.45320000000000005</v>
      </c>
      <c r="N45" s="377">
        <f>M45</f>
        <v>0.45320000000000005</v>
      </c>
      <c r="O45" s="749"/>
      <c r="P45" s="749"/>
    </row>
    <row r="46" spans="1:17" ht="51" customHeight="1">
      <c r="A46" s="224">
        <v>13</v>
      </c>
      <c r="B46" s="791" t="s">
        <v>343</v>
      </c>
      <c r="C46" s="334" t="s">
        <v>373</v>
      </c>
      <c r="D46" s="224" t="s">
        <v>250</v>
      </c>
      <c r="E46" s="223">
        <v>10</v>
      </c>
      <c r="F46" s="242">
        <f>7.33/100</f>
        <v>7.3300000000000004E-2</v>
      </c>
      <c r="G46" s="242">
        <f>8.94/100</f>
        <v>8.9399999999999993E-2</v>
      </c>
      <c r="H46" s="379" t="s">
        <v>0</v>
      </c>
      <c r="I46" s="390" t="s">
        <v>0</v>
      </c>
      <c r="J46" s="381" t="s">
        <v>0</v>
      </c>
      <c r="K46" s="379" t="s">
        <v>0</v>
      </c>
      <c r="L46" s="395" t="s">
        <v>0</v>
      </c>
      <c r="M46" s="391" t="s">
        <v>0</v>
      </c>
      <c r="N46" s="377">
        <f>+F47+G47</f>
        <v>0.44276517100000001</v>
      </c>
      <c r="O46" s="242">
        <f>+N48+N46</f>
        <v>1.122565171</v>
      </c>
      <c r="P46" s="220">
        <f>E46*O46</f>
        <v>11.225651709999999</v>
      </c>
    </row>
    <row r="47" spans="1:17" ht="15.75">
      <c r="A47" s="224"/>
      <c r="B47" s="791"/>
      <c r="C47" s="334"/>
      <c r="D47" s="224"/>
      <c r="E47" s="223"/>
      <c r="F47" s="242">
        <f>F46*$R$7</f>
        <v>0.17009338300000001</v>
      </c>
      <c r="G47" s="242">
        <f>G46*$R$8</f>
        <v>0.27267178799999997</v>
      </c>
      <c r="H47" s="379"/>
      <c r="I47" s="390"/>
      <c r="J47" s="381"/>
      <c r="K47" s="379"/>
      <c r="L47" s="395"/>
      <c r="M47" s="391"/>
      <c r="N47" s="377"/>
      <c r="O47" s="242"/>
      <c r="P47" s="220"/>
    </row>
    <row r="48" spans="1:17" ht="15.75">
      <c r="A48" s="224"/>
      <c r="B48" s="224"/>
      <c r="C48" s="334"/>
      <c r="D48" s="224"/>
      <c r="E48" s="242"/>
      <c r="F48" s="242"/>
      <c r="G48" s="242"/>
      <c r="H48" s="379" t="s">
        <v>55</v>
      </c>
      <c r="I48" s="390" t="s">
        <v>250</v>
      </c>
      <c r="J48" s="381">
        <v>1</v>
      </c>
      <c r="K48" s="379"/>
      <c r="L48" s="395">
        <v>0.6</v>
      </c>
      <c r="M48" s="391">
        <f>L48*J48*1.133</f>
        <v>0.67979999999999996</v>
      </c>
      <c r="N48" s="377">
        <f>M48</f>
        <v>0.67979999999999996</v>
      </c>
      <c r="O48" s="242"/>
      <c r="P48" s="220"/>
    </row>
    <row r="49" spans="1:17" ht="15.75">
      <c r="A49" s="791">
        <v>14</v>
      </c>
      <c r="B49" s="791" t="s">
        <v>343</v>
      </c>
      <c r="C49" s="793" t="s">
        <v>374</v>
      </c>
      <c r="D49" s="963" t="s">
        <v>250</v>
      </c>
      <c r="E49" s="795">
        <v>10</v>
      </c>
      <c r="F49" s="242">
        <f>7.33/100</f>
        <v>7.3300000000000004E-2</v>
      </c>
      <c r="G49" s="242">
        <f>8.94/100</f>
        <v>8.9399999999999993E-2</v>
      </c>
      <c r="H49" s="791" t="s">
        <v>0</v>
      </c>
      <c r="I49" s="791" t="s">
        <v>0</v>
      </c>
      <c r="J49" s="791" t="s">
        <v>0</v>
      </c>
      <c r="K49" s="791" t="s">
        <v>0</v>
      </c>
      <c r="L49" s="791" t="s">
        <v>0</v>
      </c>
      <c r="M49" s="791" t="s">
        <v>0</v>
      </c>
      <c r="N49" s="773">
        <f>F50+G50</f>
        <v>0.44276517100000001</v>
      </c>
      <c r="O49" s="773">
        <f>N49+N51</f>
        <v>0.78266517099999999</v>
      </c>
      <c r="P49" s="773">
        <f>E49*O49</f>
        <v>7.8266517100000002</v>
      </c>
    </row>
    <row r="50" spans="1:17" ht="42" customHeight="1">
      <c r="A50" s="791"/>
      <c r="B50" s="791"/>
      <c r="C50" s="793"/>
      <c r="D50" s="963"/>
      <c r="E50" s="795"/>
      <c r="F50" s="242">
        <f>F49*$R$7</f>
        <v>0.17009338300000001</v>
      </c>
      <c r="G50" s="242">
        <f>G49*$R$8</f>
        <v>0.27267178799999997</v>
      </c>
      <c r="H50" s="791"/>
      <c r="I50" s="791"/>
      <c r="J50" s="791"/>
      <c r="K50" s="791"/>
      <c r="L50" s="791"/>
      <c r="M50" s="791"/>
      <c r="N50" s="773"/>
      <c r="O50" s="773"/>
      <c r="P50" s="773"/>
    </row>
    <row r="51" spans="1:17" ht="15.75">
      <c r="A51" s="224"/>
      <c r="B51" s="224"/>
      <c r="C51" s="334"/>
      <c r="D51" s="224"/>
      <c r="E51" s="242"/>
      <c r="F51" s="242"/>
      <c r="G51" s="242"/>
      <c r="H51" s="379" t="s">
        <v>55</v>
      </c>
      <c r="I51" s="390" t="s">
        <v>250</v>
      </c>
      <c r="J51" s="381">
        <v>1</v>
      </c>
      <c r="K51" s="379"/>
      <c r="L51" s="395">
        <v>0.3</v>
      </c>
      <c r="M51" s="391">
        <f>L51*J51*1.133</f>
        <v>0.33989999999999998</v>
      </c>
      <c r="N51" s="377">
        <f>M51</f>
        <v>0.33989999999999998</v>
      </c>
      <c r="O51" s="773"/>
      <c r="P51" s="773"/>
    </row>
    <row r="52" spans="1:17" ht="15.75">
      <c r="A52" s="791">
        <v>15</v>
      </c>
      <c r="B52" s="791" t="s">
        <v>343</v>
      </c>
      <c r="C52" s="793" t="s">
        <v>375</v>
      </c>
      <c r="D52" s="963" t="s">
        <v>250</v>
      </c>
      <c r="E52" s="795">
        <v>20</v>
      </c>
      <c r="F52" s="242">
        <f>7.33/100</f>
        <v>7.3300000000000004E-2</v>
      </c>
      <c r="G52" s="242">
        <f>8.94/100</f>
        <v>8.9399999999999993E-2</v>
      </c>
      <c r="H52" s="791" t="s">
        <v>0</v>
      </c>
      <c r="I52" s="791" t="s">
        <v>0</v>
      </c>
      <c r="J52" s="791" t="s">
        <v>0</v>
      </c>
      <c r="K52" s="791" t="s">
        <v>0</v>
      </c>
      <c r="L52" s="791" t="s">
        <v>0</v>
      </c>
      <c r="M52" s="791" t="s">
        <v>0</v>
      </c>
      <c r="N52" s="773">
        <f>F53+G53</f>
        <v>0.44276517100000001</v>
      </c>
      <c r="O52" s="773">
        <f>N52+N54</f>
        <v>2.3688651709999999</v>
      </c>
      <c r="P52" s="773">
        <f>E52*O52</f>
        <v>47.377303419999997</v>
      </c>
    </row>
    <row r="53" spans="1:17" ht="15.75">
      <c r="A53" s="791"/>
      <c r="B53" s="791"/>
      <c r="C53" s="793"/>
      <c r="D53" s="963"/>
      <c r="E53" s="795"/>
      <c r="F53" s="242">
        <f>F52*$R$7</f>
        <v>0.17009338300000001</v>
      </c>
      <c r="G53" s="242">
        <f>G52*$R$8</f>
        <v>0.27267178799999997</v>
      </c>
      <c r="H53" s="791"/>
      <c r="I53" s="791"/>
      <c r="J53" s="791"/>
      <c r="K53" s="791"/>
      <c r="L53" s="791"/>
      <c r="M53" s="791"/>
      <c r="N53" s="773"/>
      <c r="O53" s="773"/>
      <c r="P53" s="773"/>
    </row>
    <row r="54" spans="1:17" ht="15.75">
      <c r="A54" s="224"/>
      <c r="B54" s="224"/>
      <c r="C54" s="227"/>
      <c r="D54" s="224"/>
      <c r="E54" s="242"/>
      <c r="F54" s="242"/>
      <c r="G54" s="242"/>
      <c r="H54" s="379" t="s">
        <v>55</v>
      </c>
      <c r="I54" s="390" t="s">
        <v>250</v>
      </c>
      <c r="J54" s="381">
        <v>1</v>
      </c>
      <c r="K54" s="379"/>
      <c r="L54" s="395">
        <v>1.7</v>
      </c>
      <c r="M54" s="391">
        <f>L54*J54*1.133</f>
        <v>1.9260999999999999</v>
      </c>
      <c r="N54" s="377">
        <f>M54</f>
        <v>1.9260999999999999</v>
      </c>
      <c r="O54" s="773"/>
      <c r="P54" s="773"/>
    </row>
    <row r="55" spans="1:17" ht="15.75">
      <c r="A55" s="791">
        <v>16</v>
      </c>
      <c r="B55" s="791" t="s">
        <v>384</v>
      </c>
      <c r="C55" s="793" t="s">
        <v>252</v>
      </c>
      <c r="D55" s="963" t="s">
        <v>250</v>
      </c>
      <c r="E55" s="795">
        <v>230</v>
      </c>
      <c r="F55" s="377">
        <f>11.7/100</f>
        <v>0.11699999999999999</v>
      </c>
      <c r="G55" s="377">
        <f>70.6/100</f>
        <v>0.70599999999999996</v>
      </c>
      <c r="H55" s="791" t="s">
        <v>0</v>
      </c>
      <c r="I55" s="791" t="s">
        <v>0</v>
      </c>
      <c r="J55" s="791" t="s">
        <v>0</v>
      </c>
      <c r="K55" s="791" t="s">
        <v>0</v>
      </c>
      <c r="L55" s="791" t="s">
        <v>0</v>
      </c>
      <c r="M55" s="791" t="s">
        <v>0</v>
      </c>
      <c r="N55" s="773">
        <f>F56+G56</f>
        <v>2.4248137899999995</v>
      </c>
      <c r="O55" s="773">
        <f>N55+N57</f>
        <v>3.1046137899999993</v>
      </c>
      <c r="P55" s="773">
        <f>E55*O55</f>
        <v>714.06117169999982</v>
      </c>
    </row>
    <row r="56" spans="1:17" ht="39.75" customHeight="1">
      <c r="A56" s="791"/>
      <c r="B56" s="791"/>
      <c r="C56" s="793"/>
      <c r="D56" s="963"/>
      <c r="E56" s="795"/>
      <c r="F56" s="377">
        <f>F55*$R$7</f>
        <v>0.27149966999999997</v>
      </c>
      <c r="G56" s="377">
        <f>G55*$R$8</f>
        <v>2.1533141199999997</v>
      </c>
      <c r="H56" s="791"/>
      <c r="I56" s="791"/>
      <c r="J56" s="791"/>
      <c r="K56" s="791"/>
      <c r="L56" s="791"/>
      <c r="M56" s="791"/>
      <c r="N56" s="773"/>
      <c r="O56" s="773"/>
      <c r="P56" s="773"/>
      <c r="Q56" t="s">
        <v>384</v>
      </c>
    </row>
    <row r="57" spans="1:17" ht="15.75">
      <c r="A57" s="379"/>
      <c r="B57" s="379"/>
      <c r="C57" s="380"/>
      <c r="D57" s="379"/>
      <c r="E57" s="377"/>
      <c r="F57" s="377"/>
      <c r="G57" s="377"/>
      <c r="H57" s="379" t="s">
        <v>17</v>
      </c>
      <c r="I57" s="390" t="s">
        <v>250</v>
      </c>
      <c r="J57" s="381">
        <v>1</v>
      </c>
      <c r="K57" s="379"/>
      <c r="L57" s="395">
        <v>0.6</v>
      </c>
      <c r="M57" s="391">
        <f>L57*J57*1.133</f>
        <v>0.67979999999999996</v>
      </c>
      <c r="N57" s="377">
        <f>M57</f>
        <v>0.67979999999999996</v>
      </c>
      <c r="O57" s="773"/>
      <c r="P57" s="773"/>
    </row>
    <row r="58" spans="1:17" ht="15.75">
      <c r="A58" s="791">
        <v>17</v>
      </c>
      <c r="B58" s="791" t="s">
        <v>9</v>
      </c>
      <c r="C58" s="793" t="s">
        <v>257</v>
      </c>
      <c r="D58" s="963" t="s">
        <v>264</v>
      </c>
      <c r="E58" s="794">
        <v>5.7</v>
      </c>
      <c r="F58" s="242"/>
      <c r="G58" s="242"/>
      <c r="H58" s="791" t="s">
        <v>0</v>
      </c>
      <c r="I58" s="791" t="s">
        <v>0</v>
      </c>
      <c r="J58" s="791" t="s">
        <v>0</v>
      </c>
      <c r="K58" s="791" t="s">
        <v>0</v>
      </c>
      <c r="L58" s="791" t="s">
        <v>0</v>
      </c>
      <c r="M58" s="791" t="s">
        <v>0</v>
      </c>
      <c r="N58" s="773">
        <f>F59+G59</f>
        <v>0</v>
      </c>
      <c r="O58" s="773">
        <f>N58+N60</f>
        <v>3.2856999999999998</v>
      </c>
      <c r="P58" s="773">
        <f>E58*O58</f>
        <v>18.728490000000001</v>
      </c>
    </row>
    <row r="59" spans="1:17" ht="15.75">
      <c r="A59" s="791"/>
      <c r="B59" s="791"/>
      <c r="C59" s="793"/>
      <c r="D59" s="963"/>
      <c r="E59" s="794"/>
      <c r="F59" s="242"/>
      <c r="G59" s="242"/>
      <c r="H59" s="791"/>
      <c r="I59" s="791"/>
      <c r="J59" s="791"/>
      <c r="K59" s="791"/>
      <c r="L59" s="791"/>
      <c r="M59" s="791"/>
      <c r="N59" s="773"/>
      <c r="O59" s="773"/>
      <c r="P59" s="773"/>
    </row>
    <row r="60" spans="1:17" ht="15.75">
      <c r="A60" s="224"/>
      <c r="B60" s="224"/>
      <c r="C60" s="334"/>
      <c r="D60" s="224"/>
      <c r="E60" s="242"/>
      <c r="F60" s="242"/>
      <c r="G60" s="242"/>
      <c r="H60" s="379" t="s">
        <v>263</v>
      </c>
      <c r="I60" s="390" t="s">
        <v>1</v>
      </c>
      <c r="J60" s="381">
        <v>1</v>
      </c>
      <c r="K60" s="379"/>
      <c r="L60" s="395">
        <v>2.9</v>
      </c>
      <c r="M60" s="391">
        <f>L60*J60*1.133</f>
        <v>3.2856999999999998</v>
      </c>
      <c r="N60" s="377">
        <f>M60</f>
        <v>3.2856999999999998</v>
      </c>
      <c r="O60" s="773"/>
      <c r="P60" s="773"/>
    </row>
    <row r="61" spans="1:17" ht="15.75">
      <c r="A61" s="791">
        <v>18</v>
      </c>
      <c r="B61" s="791" t="s">
        <v>9</v>
      </c>
      <c r="C61" s="793" t="s">
        <v>376</v>
      </c>
      <c r="D61" s="963" t="s">
        <v>1</v>
      </c>
      <c r="E61" s="795">
        <v>2</v>
      </c>
      <c r="F61" s="242"/>
      <c r="G61" s="242"/>
      <c r="H61" s="791" t="s">
        <v>0</v>
      </c>
      <c r="I61" s="791" t="s">
        <v>0</v>
      </c>
      <c r="J61" s="791" t="s">
        <v>0</v>
      </c>
      <c r="K61" s="791" t="s">
        <v>0</v>
      </c>
      <c r="L61" s="791" t="s">
        <v>0</v>
      </c>
      <c r="M61" s="791" t="s">
        <v>0</v>
      </c>
      <c r="N61" s="773">
        <f>F62+G62</f>
        <v>0</v>
      </c>
      <c r="O61" s="773">
        <f>N61+N63</f>
        <v>5.665</v>
      </c>
      <c r="P61" s="773">
        <f>E61*O61</f>
        <v>11.33</v>
      </c>
    </row>
    <row r="62" spans="1:17" ht="15.75">
      <c r="A62" s="791"/>
      <c r="B62" s="791"/>
      <c r="C62" s="793"/>
      <c r="D62" s="963"/>
      <c r="E62" s="795"/>
      <c r="F62" s="242"/>
      <c r="G62" s="242"/>
      <c r="H62" s="791"/>
      <c r="I62" s="791"/>
      <c r="J62" s="791"/>
      <c r="K62" s="791"/>
      <c r="L62" s="791"/>
      <c r="M62" s="791"/>
      <c r="N62" s="773"/>
      <c r="O62" s="773"/>
      <c r="P62" s="773"/>
    </row>
    <row r="63" spans="1:17" ht="15.75">
      <c r="A63" s="224"/>
      <c r="B63" s="224"/>
      <c r="C63" s="334"/>
      <c r="D63" s="224"/>
      <c r="E63" s="242"/>
      <c r="F63" s="242"/>
      <c r="G63" s="242"/>
      <c r="H63" s="379" t="s">
        <v>253</v>
      </c>
      <c r="I63" s="390" t="s">
        <v>1</v>
      </c>
      <c r="J63" s="381">
        <v>1</v>
      </c>
      <c r="K63" s="379"/>
      <c r="L63" s="395">
        <v>5</v>
      </c>
      <c r="M63" s="391">
        <f>L63*J63*1.133</f>
        <v>5.665</v>
      </c>
      <c r="N63" s="377">
        <f>M63</f>
        <v>5.665</v>
      </c>
      <c r="O63" s="773"/>
      <c r="P63" s="773"/>
    </row>
    <row r="64" spans="1:17" ht="15.75">
      <c r="A64" s="791">
        <v>19</v>
      </c>
      <c r="B64" s="791" t="s">
        <v>344</v>
      </c>
      <c r="C64" s="793" t="s">
        <v>265</v>
      </c>
      <c r="D64" s="963" t="s">
        <v>1</v>
      </c>
      <c r="E64" s="795">
        <v>10</v>
      </c>
      <c r="F64" s="242">
        <f>13.5/10</f>
        <v>1.35</v>
      </c>
      <c r="G64" s="242">
        <f>8.3/10</f>
        <v>0.83000000000000007</v>
      </c>
      <c r="H64" s="791" t="s">
        <v>0</v>
      </c>
      <c r="I64" s="791" t="s">
        <v>0</v>
      </c>
      <c r="J64" s="791" t="s">
        <v>0</v>
      </c>
      <c r="K64" s="791" t="s">
        <v>0</v>
      </c>
      <c r="L64" s="791" t="s">
        <v>0</v>
      </c>
      <c r="M64" s="791" t="s">
        <v>0</v>
      </c>
      <c r="N64" s="773">
        <f>F65+G65</f>
        <v>5.6642051000000002</v>
      </c>
      <c r="O64" s="748">
        <f>+N64</f>
        <v>5.6642051000000002</v>
      </c>
      <c r="P64" s="773">
        <f>E64*O64</f>
        <v>56.642051000000002</v>
      </c>
    </row>
    <row r="65" spans="1:16" ht="15.75">
      <c r="A65" s="791"/>
      <c r="B65" s="791"/>
      <c r="C65" s="793"/>
      <c r="D65" s="963"/>
      <c r="E65" s="795"/>
      <c r="F65" s="242">
        <f>F64*$R$7</f>
        <v>3.1326885000000004</v>
      </c>
      <c r="G65" s="242">
        <f>G64*$R$8</f>
        <v>2.5315166000000002</v>
      </c>
      <c r="H65" s="791"/>
      <c r="I65" s="791"/>
      <c r="J65" s="791"/>
      <c r="K65" s="791"/>
      <c r="L65" s="791"/>
      <c r="M65" s="791"/>
      <c r="N65" s="773"/>
      <c r="O65" s="749"/>
      <c r="P65" s="773"/>
    </row>
    <row r="66" spans="1:16" ht="15.75" customHeight="1">
      <c r="A66" s="791">
        <v>20</v>
      </c>
      <c r="B66" s="791" t="s">
        <v>344</v>
      </c>
      <c r="C66" s="793" t="s">
        <v>254</v>
      </c>
      <c r="D66" s="963" t="s">
        <v>1</v>
      </c>
      <c r="E66" s="795">
        <v>9</v>
      </c>
      <c r="F66" s="242">
        <f>13.5/10</f>
        <v>1.35</v>
      </c>
      <c r="G66" s="242">
        <f>8.3/10</f>
        <v>0.83000000000000007</v>
      </c>
      <c r="H66" s="791" t="s">
        <v>0</v>
      </c>
      <c r="I66" s="791" t="s">
        <v>0</v>
      </c>
      <c r="J66" s="791" t="s">
        <v>0</v>
      </c>
      <c r="K66" s="791" t="s">
        <v>0</v>
      </c>
      <c r="L66" s="791" t="s">
        <v>0</v>
      </c>
      <c r="M66" s="791" t="s">
        <v>0</v>
      </c>
      <c r="N66" s="773">
        <f>F67+G67</f>
        <v>5.6642051000000002</v>
      </c>
      <c r="O66" s="748">
        <f>+N66</f>
        <v>5.6642051000000002</v>
      </c>
      <c r="P66" s="773">
        <f>E66*O66</f>
        <v>50.977845900000005</v>
      </c>
    </row>
    <row r="67" spans="1:16" ht="15.75">
      <c r="A67" s="791"/>
      <c r="B67" s="791"/>
      <c r="C67" s="793"/>
      <c r="D67" s="963"/>
      <c r="E67" s="795"/>
      <c r="F67" s="242">
        <f>F66*$R$7</f>
        <v>3.1326885000000004</v>
      </c>
      <c r="G67" s="242">
        <f>G66*$R$8</f>
        <v>2.5315166000000002</v>
      </c>
      <c r="H67" s="791"/>
      <c r="I67" s="791"/>
      <c r="J67" s="791"/>
      <c r="K67" s="791"/>
      <c r="L67" s="791"/>
      <c r="M67" s="791"/>
      <c r="N67" s="773"/>
      <c r="O67" s="749"/>
      <c r="P67" s="773"/>
    </row>
    <row r="68" spans="1:16" ht="15.75">
      <c r="A68" s="791">
        <v>21</v>
      </c>
      <c r="B68" s="791" t="s">
        <v>346</v>
      </c>
      <c r="C68" s="793" t="s">
        <v>446</v>
      </c>
      <c r="D68" s="963" t="s">
        <v>7</v>
      </c>
      <c r="E68" s="795">
        <v>2</v>
      </c>
      <c r="F68" s="242">
        <f>22*0.1</f>
        <v>2.2000000000000002</v>
      </c>
      <c r="G68" s="242">
        <f>0.8*0.1</f>
        <v>8.0000000000000016E-2</v>
      </c>
      <c r="H68" s="791" t="s">
        <v>0</v>
      </c>
      <c r="I68" s="791" t="s">
        <v>0</v>
      </c>
      <c r="J68" s="791" t="s">
        <v>0</v>
      </c>
      <c r="K68" s="791" t="s">
        <v>0</v>
      </c>
      <c r="L68" s="791" t="s">
        <v>0</v>
      </c>
      <c r="M68" s="791" t="s">
        <v>0</v>
      </c>
      <c r="N68" s="773">
        <f>F69+G69</f>
        <v>5.3491236000000004</v>
      </c>
      <c r="O68" s="748">
        <f>N68+N70</f>
        <v>34.240623599999999</v>
      </c>
      <c r="P68" s="748">
        <f>E68*O68</f>
        <v>68.481247199999999</v>
      </c>
    </row>
    <row r="69" spans="1:16" ht="15.75">
      <c r="A69" s="791"/>
      <c r="B69" s="791"/>
      <c r="C69" s="793"/>
      <c r="D69" s="963"/>
      <c r="E69" s="795"/>
      <c r="F69" s="242">
        <f>F68*$R$7</f>
        <v>5.1051220000000006</v>
      </c>
      <c r="G69" s="242">
        <f>G68*$R$8</f>
        <v>0.24400160000000004</v>
      </c>
      <c r="H69" s="791"/>
      <c r="I69" s="791"/>
      <c r="J69" s="791"/>
      <c r="K69" s="791"/>
      <c r="L69" s="791"/>
      <c r="M69" s="791"/>
      <c r="N69" s="773"/>
      <c r="O69" s="750"/>
      <c r="P69" s="750"/>
    </row>
    <row r="70" spans="1:16" ht="15.75">
      <c r="A70" s="224"/>
      <c r="B70" s="224"/>
      <c r="C70" s="334"/>
      <c r="D70" s="224"/>
      <c r="E70" s="242"/>
      <c r="F70" s="242"/>
      <c r="G70" s="242"/>
      <c r="H70" s="379" t="s">
        <v>267</v>
      </c>
      <c r="I70" s="390" t="s">
        <v>7</v>
      </c>
      <c r="J70" s="381">
        <v>1</v>
      </c>
      <c r="K70" s="379"/>
      <c r="L70" s="395">
        <v>25.5</v>
      </c>
      <c r="M70" s="391">
        <f>L70*J70*1.133</f>
        <v>28.891500000000001</v>
      </c>
      <c r="N70" s="377">
        <f>M70</f>
        <v>28.891500000000001</v>
      </c>
      <c r="O70" s="750"/>
      <c r="P70" s="750"/>
    </row>
    <row r="71" spans="1:16" ht="15.75">
      <c r="A71" s="791">
        <v>22</v>
      </c>
      <c r="B71" s="791" t="s">
        <v>9</v>
      </c>
      <c r="C71" s="793" t="s">
        <v>255</v>
      </c>
      <c r="D71" s="963" t="s">
        <v>256</v>
      </c>
      <c r="E71" s="795">
        <v>1</v>
      </c>
      <c r="F71" s="242"/>
      <c r="G71" s="242"/>
      <c r="H71" s="791" t="s">
        <v>0</v>
      </c>
      <c r="I71" s="791" t="s">
        <v>0</v>
      </c>
      <c r="J71" s="791" t="s">
        <v>0</v>
      </c>
      <c r="K71" s="791" t="s">
        <v>0</v>
      </c>
      <c r="L71" s="791" t="s">
        <v>0</v>
      </c>
      <c r="M71" s="791" t="s">
        <v>0</v>
      </c>
      <c r="N71" s="773">
        <v>55</v>
      </c>
      <c r="O71" s="773">
        <f>+N71</f>
        <v>55</v>
      </c>
      <c r="P71" s="773">
        <f>E71*O71</f>
        <v>55</v>
      </c>
    </row>
    <row r="72" spans="1:16" ht="24" customHeight="1">
      <c r="A72" s="791"/>
      <c r="B72" s="791"/>
      <c r="C72" s="793"/>
      <c r="D72" s="963"/>
      <c r="E72" s="795"/>
      <c r="F72" s="242"/>
      <c r="G72" s="242"/>
      <c r="H72" s="791"/>
      <c r="I72" s="791"/>
      <c r="J72" s="791"/>
      <c r="K72" s="791"/>
      <c r="L72" s="791"/>
      <c r="M72" s="791"/>
      <c r="N72" s="773"/>
      <c r="O72" s="773"/>
      <c r="P72" s="773"/>
    </row>
    <row r="73" spans="1:16" ht="17.25">
      <c r="A73" s="130"/>
      <c r="B73" s="130"/>
      <c r="C73" s="210" t="s">
        <v>118</v>
      </c>
      <c r="D73" s="142" t="s">
        <v>115</v>
      </c>
      <c r="E73" s="130"/>
      <c r="F73" s="130"/>
      <c r="G73" s="130"/>
      <c r="H73" s="130"/>
      <c r="I73" s="130"/>
      <c r="J73" s="386"/>
      <c r="K73" s="386"/>
      <c r="L73" s="386"/>
      <c r="M73" s="386"/>
      <c r="N73" s="386"/>
      <c r="O73" s="243"/>
      <c r="P73" s="211">
        <f>SUM(P12:P72)</f>
        <v>1401.4848143149998</v>
      </c>
    </row>
    <row r="74" spans="1:16" ht="33" customHeight="1">
      <c r="A74" s="130"/>
      <c r="B74" s="130"/>
      <c r="C74" s="210" t="s">
        <v>119</v>
      </c>
      <c r="D74" s="151" t="s">
        <v>115</v>
      </c>
      <c r="E74" s="130"/>
      <c r="F74" s="130"/>
      <c r="G74" s="130"/>
      <c r="H74" s="130"/>
      <c r="I74" s="130"/>
      <c r="J74" s="386"/>
      <c r="K74" s="386"/>
      <c r="L74" s="386"/>
      <c r="M74" s="386"/>
      <c r="N74" s="386"/>
      <c r="O74" s="243"/>
      <c r="P74" s="212">
        <f>+N42*E40+N39*E37+N36*E34+N33*E31+N30*E28+N27*E25+N24*E22+N21*E19+N18*E16+M15+M14</f>
        <v>140.29726562500002</v>
      </c>
    </row>
    <row r="75" spans="1:16" ht="24.75" customHeight="1">
      <c r="A75" s="130"/>
      <c r="B75" s="130"/>
      <c r="C75" s="210" t="s">
        <v>120</v>
      </c>
      <c r="D75" s="151" t="s">
        <v>115</v>
      </c>
      <c r="E75" s="130"/>
      <c r="F75" s="130"/>
      <c r="G75" s="130"/>
      <c r="H75" s="130"/>
      <c r="I75" s="130"/>
      <c r="J75" s="386"/>
      <c r="K75" s="386"/>
      <c r="L75" s="386"/>
      <c r="M75" s="386"/>
      <c r="N75" s="386"/>
      <c r="O75" s="243"/>
      <c r="P75" s="211">
        <f>P73-P74</f>
        <v>1261.1875486899999</v>
      </c>
    </row>
    <row r="76" spans="1:16" ht="17.25">
      <c r="A76" s="130"/>
      <c r="B76" s="130"/>
      <c r="C76" s="210" t="s">
        <v>121</v>
      </c>
      <c r="D76" s="151" t="s">
        <v>115</v>
      </c>
      <c r="E76" s="130"/>
      <c r="F76" s="130"/>
      <c r="G76" s="130"/>
      <c r="H76" s="130"/>
      <c r="I76" s="130"/>
      <c r="J76" s="386"/>
      <c r="K76" s="386"/>
      <c r="L76" s="386"/>
      <c r="M76" s="386"/>
      <c r="N76" s="386"/>
      <c r="O76" s="243"/>
      <c r="P76" s="211">
        <f>P75*13.3/100</f>
        <v>167.73794397577001</v>
      </c>
    </row>
    <row r="77" spans="1:16" ht="17.25">
      <c r="A77" s="130"/>
      <c r="B77" s="130"/>
      <c r="C77" s="210" t="s">
        <v>111</v>
      </c>
      <c r="D77" s="151" t="s">
        <v>115</v>
      </c>
      <c r="E77" s="130"/>
      <c r="F77" s="130"/>
      <c r="G77" s="130"/>
      <c r="H77" s="130"/>
      <c r="I77" s="130"/>
      <c r="J77" s="386"/>
      <c r="K77" s="386"/>
      <c r="L77" s="386"/>
      <c r="M77" s="386"/>
      <c r="N77" s="386"/>
      <c r="O77" s="243"/>
      <c r="P77" s="212">
        <f>P76+P75</f>
        <v>1428.92549266577</v>
      </c>
    </row>
    <row r="78" spans="1:16" ht="17.25">
      <c r="A78" s="130"/>
      <c r="B78" s="130"/>
      <c r="C78" s="210" t="s">
        <v>122</v>
      </c>
      <c r="D78" s="151" t="s">
        <v>115</v>
      </c>
      <c r="E78" s="130"/>
      <c r="F78" s="130"/>
      <c r="G78" s="130"/>
      <c r="H78" s="130"/>
      <c r="I78" s="130"/>
      <c r="J78" s="386"/>
      <c r="K78" s="386"/>
      <c r="L78" s="386"/>
      <c r="M78" s="386"/>
      <c r="N78" s="386"/>
      <c r="O78" s="243"/>
      <c r="P78" s="211">
        <f>P77*11/100</f>
        <v>157.18180419323468</v>
      </c>
    </row>
    <row r="79" spans="1:16" ht="17.25">
      <c r="A79" s="130"/>
      <c r="B79" s="130"/>
      <c r="C79" s="210" t="s">
        <v>111</v>
      </c>
      <c r="D79" s="151" t="s">
        <v>115</v>
      </c>
      <c r="E79" s="130"/>
      <c r="F79" s="130"/>
      <c r="G79" s="130"/>
      <c r="H79" s="130"/>
      <c r="I79" s="130"/>
      <c r="J79" s="386"/>
      <c r="K79" s="386"/>
      <c r="L79" s="386"/>
      <c r="M79" s="386"/>
      <c r="N79" s="386"/>
      <c r="O79" s="243"/>
      <c r="P79" s="212">
        <f>P78+P77</f>
        <v>1586.1072968590047</v>
      </c>
    </row>
    <row r="80" spans="1:16" ht="17.25" hidden="1">
      <c r="A80" s="273"/>
      <c r="B80" s="273"/>
      <c r="C80" s="274" t="s">
        <v>123</v>
      </c>
      <c r="D80" s="275" t="s">
        <v>115</v>
      </c>
      <c r="E80" s="273"/>
      <c r="F80" s="273"/>
      <c r="G80" s="273"/>
      <c r="H80" s="130"/>
      <c r="I80" s="130"/>
      <c r="J80" s="386"/>
      <c r="K80" s="386"/>
      <c r="L80" s="386"/>
      <c r="M80" s="386"/>
      <c r="N80" s="386"/>
      <c r="O80" s="272"/>
      <c r="P80" s="276">
        <f>P74+P79</f>
        <v>1726.4045624840046</v>
      </c>
    </row>
    <row r="81" spans="1:16" ht="16.5">
      <c r="A81" s="490"/>
      <c r="B81" s="490"/>
      <c r="C81" s="281" t="s">
        <v>123</v>
      </c>
      <c r="D81" s="275"/>
      <c r="E81" s="275"/>
      <c r="F81" s="275"/>
      <c r="G81" s="275"/>
      <c r="H81" s="275"/>
      <c r="I81" s="275"/>
      <c r="J81" s="282"/>
      <c r="K81" s="282"/>
      <c r="L81" s="282"/>
      <c r="M81" s="282"/>
      <c r="N81" s="282"/>
      <c r="O81" s="282"/>
      <c r="P81" s="283">
        <f>+P80+P74</f>
        <v>1866.7018281090045</v>
      </c>
    </row>
    <row r="82" spans="1:16" ht="16.5">
      <c r="A82" s="277"/>
      <c r="B82" s="277"/>
      <c r="C82" s="279"/>
      <c r="D82" s="962" t="s">
        <v>310</v>
      </c>
      <c r="E82" s="962"/>
      <c r="F82" s="962"/>
      <c r="G82" s="962"/>
      <c r="H82" s="962"/>
      <c r="I82" s="962"/>
      <c r="J82" s="962"/>
      <c r="K82" s="962"/>
      <c r="L82" s="157"/>
      <c r="M82" s="1"/>
      <c r="N82" s="1"/>
      <c r="O82" s="277"/>
      <c r="P82" s="277"/>
    </row>
  </sheetData>
  <mergeCells count="305">
    <mergeCell ref="O8:O9"/>
    <mergeCell ref="P8:P9"/>
    <mergeCell ref="A12:A13"/>
    <mergeCell ref="B12:B13"/>
    <mergeCell ref="C12:C13"/>
    <mergeCell ref="D12:D13"/>
    <mergeCell ref="E12:E13"/>
    <mergeCell ref="A1:P1"/>
    <mergeCell ref="A3:P3"/>
    <mergeCell ref="A4:P4"/>
    <mergeCell ref="A6:C7"/>
    <mergeCell ref="D6:F6"/>
    <mergeCell ref="J6:L6"/>
    <mergeCell ref="M6:N6"/>
    <mergeCell ref="O6:P6"/>
    <mergeCell ref="D7:F7"/>
    <mergeCell ref="H7:L7"/>
    <mergeCell ref="M7:N7"/>
    <mergeCell ref="O7:P7"/>
    <mergeCell ref="P12:P14"/>
    <mergeCell ref="J12:J13"/>
    <mergeCell ref="K12:K13"/>
    <mergeCell ref="L12:L13"/>
    <mergeCell ref="M12:M13"/>
    <mergeCell ref="D82:K82"/>
    <mergeCell ref="B28:B29"/>
    <mergeCell ref="B31:B32"/>
    <mergeCell ref="B46:B47"/>
    <mergeCell ref="A8:A9"/>
    <mergeCell ref="B8:B9"/>
    <mergeCell ref="C8:C9"/>
    <mergeCell ref="D8:D9"/>
    <mergeCell ref="E8:E9"/>
    <mergeCell ref="F8:F9"/>
    <mergeCell ref="G8:G9"/>
    <mergeCell ref="H8:M8"/>
    <mergeCell ref="H12:H13"/>
    <mergeCell ref="I12:I13"/>
    <mergeCell ref="J16:J17"/>
    <mergeCell ref="K16:K17"/>
    <mergeCell ref="D22:D23"/>
    <mergeCell ref="E22:E23"/>
    <mergeCell ref="H22:H23"/>
    <mergeCell ref="I22:I23"/>
    <mergeCell ref="H19:H20"/>
    <mergeCell ref="I19:I20"/>
    <mergeCell ref="L16:L17"/>
    <mergeCell ref="M16:M17"/>
    <mergeCell ref="N8:N9"/>
    <mergeCell ref="P16:P18"/>
    <mergeCell ref="A19:A20"/>
    <mergeCell ref="B19:B20"/>
    <mergeCell ref="C19:C20"/>
    <mergeCell ref="D19:D20"/>
    <mergeCell ref="E19:E20"/>
    <mergeCell ref="N19:N20"/>
    <mergeCell ref="O19:O21"/>
    <mergeCell ref="P19:P21"/>
    <mergeCell ref="J19:J20"/>
    <mergeCell ref="K19:K20"/>
    <mergeCell ref="L19:L20"/>
    <mergeCell ref="M19:M20"/>
    <mergeCell ref="A16:A17"/>
    <mergeCell ref="B16:B17"/>
    <mergeCell ref="C16:C17"/>
    <mergeCell ref="D16:D17"/>
    <mergeCell ref="E16:E17"/>
    <mergeCell ref="N12:N13"/>
    <mergeCell ref="O12:O14"/>
    <mergeCell ref="O16:O18"/>
    <mergeCell ref="H16:H17"/>
    <mergeCell ref="I16:I17"/>
    <mergeCell ref="N16:N17"/>
    <mergeCell ref="P22:P24"/>
    <mergeCell ref="A25:A26"/>
    <mergeCell ref="B25:B26"/>
    <mergeCell ref="C25:C26"/>
    <mergeCell ref="D25:D26"/>
    <mergeCell ref="E25:E26"/>
    <mergeCell ref="H25:H26"/>
    <mergeCell ref="I25:I26"/>
    <mergeCell ref="J25:J26"/>
    <mergeCell ref="K25:K26"/>
    <mergeCell ref="J22:J23"/>
    <mergeCell ref="K22:K23"/>
    <mergeCell ref="L22:L23"/>
    <mergeCell ref="M22:M23"/>
    <mergeCell ref="N22:N23"/>
    <mergeCell ref="O22:O24"/>
    <mergeCell ref="L25:L26"/>
    <mergeCell ref="M25:M26"/>
    <mergeCell ref="N25:N26"/>
    <mergeCell ref="O25:O27"/>
    <mergeCell ref="P25:P27"/>
    <mergeCell ref="A22:A23"/>
    <mergeCell ref="B22:B23"/>
    <mergeCell ref="C22:C23"/>
    <mergeCell ref="A28:A29"/>
    <mergeCell ref="C28:C29"/>
    <mergeCell ref="D28:D29"/>
    <mergeCell ref="E28:E29"/>
    <mergeCell ref="N28:N29"/>
    <mergeCell ref="O28:O30"/>
    <mergeCell ref="D34:D35"/>
    <mergeCell ref="E34:E35"/>
    <mergeCell ref="H34:H35"/>
    <mergeCell ref="I34:I35"/>
    <mergeCell ref="N31:N32"/>
    <mergeCell ref="O31:O33"/>
    <mergeCell ref="P28:P30"/>
    <mergeCell ref="A31:A32"/>
    <mergeCell ref="C31:C32"/>
    <mergeCell ref="D31:D32"/>
    <mergeCell ref="E31:E32"/>
    <mergeCell ref="H31:H32"/>
    <mergeCell ref="I31:I32"/>
    <mergeCell ref="H28:H29"/>
    <mergeCell ref="I28:I29"/>
    <mergeCell ref="J28:J29"/>
    <mergeCell ref="K28:K29"/>
    <mergeCell ref="L28:L29"/>
    <mergeCell ref="M28:M29"/>
    <mergeCell ref="P31:P33"/>
    <mergeCell ref="J31:J32"/>
    <mergeCell ref="K31:K32"/>
    <mergeCell ref="L31:L32"/>
    <mergeCell ref="M31:M32"/>
    <mergeCell ref="P34:P36"/>
    <mergeCell ref="A37:A38"/>
    <mergeCell ref="B37:B38"/>
    <mergeCell ref="C37:C38"/>
    <mergeCell ref="D37:D38"/>
    <mergeCell ref="E37:E38"/>
    <mergeCell ref="H37:H38"/>
    <mergeCell ref="I37:I38"/>
    <mergeCell ref="J37:J38"/>
    <mergeCell ref="K37:K38"/>
    <mergeCell ref="J34:J35"/>
    <mergeCell ref="K34:K35"/>
    <mergeCell ref="L34:L35"/>
    <mergeCell ref="M34:M35"/>
    <mergeCell ref="N34:N35"/>
    <mergeCell ref="O34:O36"/>
    <mergeCell ref="L37:L38"/>
    <mergeCell ref="M37:M38"/>
    <mergeCell ref="N37:N38"/>
    <mergeCell ref="O37:O39"/>
    <mergeCell ref="P37:P39"/>
    <mergeCell ref="A34:A35"/>
    <mergeCell ref="B34:B35"/>
    <mergeCell ref="C34:C35"/>
    <mergeCell ref="A40:A41"/>
    <mergeCell ref="B40:B41"/>
    <mergeCell ref="C40:C41"/>
    <mergeCell ref="D40:D41"/>
    <mergeCell ref="E40:E41"/>
    <mergeCell ref="N40:N41"/>
    <mergeCell ref="O40:O42"/>
    <mergeCell ref="P40:P42"/>
    <mergeCell ref="A43:A44"/>
    <mergeCell ref="B43:B44"/>
    <mergeCell ref="C43:C44"/>
    <mergeCell ref="D43:D44"/>
    <mergeCell ref="E43:E44"/>
    <mergeCell ref="H43:H44"/>
    <mergeCell ref="I43:I44"/>
    <mergeCell ref="H40:H41"/>
    <mergeCell ref="I40:I41"/>
    <mergeCell ref="J40:J41"/>
    <mergeCell ref="K40:K41"/>
    <mergeCell ref="L40:L41"/>
    <mergeCell ref="M40:M41"/>
    <mergeCell ref="O43:O45"/>
    <mergeCell ref="P43:P45"/>
    <mergeCell ref="J43:J44"/>
    <mergeCell ref="K43:K44"/>
    <mergeCell ref="L43:L44"/>
    <mergeCell ref="M43:M44"/>
    <mergeCell ref="N43:N44"/>
    <mergeCell ref="L52:L53"/>
    <mergeCell ref="M52:M53"/>
    <mergeCell ref="N52:N53"/>
    <mergeCell ref="M49:M50"/>
    <mergeCell ref="N49:N50"/>
    <mergeCell ref="O49:O51"/>
    <mergeCell ref="P49:P51"/>
    <mergeCell ref="A52:A53"/>
    <mergeCell ref="B52:B53"/>
    <mergeCell ref="C52:C53"/>
    <mergeCell ref="D52:D53"/>
    <mergeCell ref="E52:E53"/>
    <mergeCell ref="H52:H53"/>
    <mergeCell ref="A49:A50"/>
    <mergeCell ref="B49:B50"/>
    <mergeCell ref="C49:C50"/>
    <mergeCell ref="D49:D50"/>
    <mergeCell ref="E49:E50"/>
    <mergeCell ref="H49:H50"/>
    <mergeCell ref="O52:O54"/>
    <mergeCell ref="P52:P54"/>
    <mergeCell ref="I49:I50"/>
    <mergeCell ref="J49:J50"/>
    <mergeCell ref="K49:K50"/>
    <mergeCell ref="L49:L50"/>
    <mergeCell ref="I52:I53"/>
    <mergeCell ref="J52:J53"/>
    <mergeCell ref="K52:K53"/>
    <mergeCell ref="H55:H56"/>
    <mergeCell ref="I55:I56"/>
    <mergeCell ref="O55:O57"/>
    <mergeCell ref="A61:A62"/>
    <mergeCell ref="B61:B62"/>
    <mergeCell ref="C61:C62"/>
    <mergeCell ref="D61:D62"/>
    <mergeCell ref="E61:E62"/>
    <mergeCell ref="H61:H62"/>
    <mergeCell ref="I61:I62"/>
    <mergeCell ref="J61:J62"/>
    <mergeCell ref="K61:K62"/>
    <mergeCell ref="P55:P57"/>
    <mergeCell ref="I58:I59"/>
    <mergeCell ref="J58:J59"/>
    <mergeCell ref="K58:K59"/>
    <mergeCell ref="L58:L59"/>
    <mergeCell ref="M58:M59"/>
    <mergeCell ref="N58:N59"/>
    <mergeCell ref="A58:A59"/>
    <mergeCell ref="B58:B59"/>
    <mergeCell ref="C58:C59"/>
    <mergeCell ref="D58:D59"/>
    <mergeCell ref="E58:E59"/>
    <mergeCell ref="H58:H59"/>
    <mergeCell ref="M55:M56"/>
    <mergeCell ref="N55:N56"/>
    <mergeCell ref="J55:J56"/>
    <mergeCell ref="K55:K56"/>
    <mergeCell ref="L55:L56"/>
    <mergeCell ref="O58:O60"/>
    <mergeCell ref="A55:A56"/>
    <mergeCell ref="B55:B56"/>
    <mergeCell ref="C55:C56"/>
    <mergeCell ref="D55:D56"/>
    <mergeCell ref="E55:E56"/>
    <mergeCell ref="L64:L65"/>
    <mergeCell ref="M64:M65"/>
    <mergeCell ref="N64:N65"/>
    <mergeCell ref="P61:P63"/>
    <mergeCell ref="L61:L62"/>
    <mergeCell ref="M61:M62"/>
    <mergeCell ref="N61:N62"/>
    <mergeCell ref="O61:O63"/>
    <mergeCell ref="P58:P60"/>
    <mergeCell ref="D66:D67"/>
    <mergeCell ref="E66:E67"/>
    <mergeCell ref="H66:H67"/>
    <mergeCell ref="I66:I67"/>
    <mergeCell ref="J66:J67"/>
    <mergeCell ref="K66:K67"/>
    <mergeCell ref="A64:A65"/>
    <mergeCell ref="B64:B65"/>
    <mergeCell ref="C64:C65"/>
    <mergeCell ref="D64:D65"/>
    <mergeCell ref="E64:E65"/>
    <mergeCell ref="H64:H65"/>
    <mergeCell ref="I64:I65"/>
    <mergeCell ref="J64:J65"/>
    <mergeCell ref="K64:K65"/>
    <mergeCell ref="L66:L67"/>
    <mergeCell ref="M66:M67"/>
    <mergeCell ref="N66:N67"/>
    <mergeCell ref="O66:O67"/>
    <mergeCell ref="P66:P67"/>
    <mergeCell ref="P64:P65"/>
    <mergeCell ref="O64:O65"/>
    <mergeCell ref="A71:A72"/>
    <mergeCell ref="B71:B72"/>
    <mergeCell ref="C71:C72"/>
    <mergeCell ref="D71:D72"/>
    <mergeCell ref="E71:E72"/>
    <mergeCell ref="H71:H72"/>
    <mergeCell ref="I71:I72"/>
    <mergeCell ref="H68:H69"/>
    <mergeCell ref="I68:I69"/>
    <mergeCell ref="A68:A69"/>
    <mergeCell ref="B68:B69"/>
    <mergeCell ref="C68:C69"/>
    <mergeCell ref="D68:D69"/>
    <mergeCell ref="E68:E69"/>
    <mergeCell ref="A66:A67"/>
    <mergeCell ref="B66:B67"/>
    <mergeCell ref="C66:C67"/>
    <mergeCell ref="O68:O70"/>
    <mergeCell ref="P68:P70"/>
    <mergeCell ref="P71:P72"/>
    <mergeCell ref="J71:J72"/>
    <mergeCell ref="K71:K72"/>
    <mergeCell ref="L71:L72"/>
    <mergeCell ref="M71:M72"/>
    <mergeCell ref="N71:N72"/>
    <mergeCell ref="O71:O72"/>
    <mergeCell ref="N68:N69"/>
    <mergeCell ref="J68:J69"/>
    <mergeCell ref="K68:K69"/>
    <mergeCell ref="L68:L69"/>
    <mergeCell ref="M68:M69"/>
  </mergeCells>
  <pageMargins left="0.7" right="0.7" top="0.75" bottom="0.75" header="0.3" footer="0.3"/>
  <pageSetup paperSize="9" scale="36" orientation="portrait" r:id="rId1"/>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R62"/>
  <sheetViews>
    <sheetView view="pageBreakPreview" topLeftCell="A9" zoomScale="70" zoomScaleNormal="70" zoomScaleSheetLayoutView="70" workbookViewId="0">
      <selection activeCell="C14" sqref="C14:C15"/>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7.42578125"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714" t="s">
        <v>126</v>
      </c>
      <c r="B1" s="714"/>
      <c r="C1" s="714"/>
      <c r="D1" s="714"/>
      <c r="E1" s="714"/>
      <c r="F1" s="714"/>
      <c r="G1" s="714"/>
      <c r="H1" s="714"/>
      <c r="I1" s="714"/>
      <c r="J1" s="714"/>
      <c r="K1" s="714"/>
      <c r="L1" s="714"/>
      <c r="M1" s="714"/>
      <c r="N1" s="714"/>
      <c r="O1" s="714"/>
      <c r="P1" s="714"/>
    </row>
    <row r="2" spans="1:18" s="3" customFormat="1" ht="9.75" customHeight="1">
      <c r="A2" s="72"/>
      <c r="B2" s="72"/>
      <c r="C2" s="72"/>
      <c r="D2" s="72"/>
      <c r="E2" s="72"/>
      <c r="F2" s="72"/>
      <c r="G2" s="72"/>
      <c r="H2" s="72"/>
      <c r="I2" s="72"/>
      <c r="J2" s="72"/>
      <c r="K2" s="72"/>
      <c r="L2" s="72"/>
      <c r="M2" s="72"/>
      <c r="N2" s="72"/>
      <c r="O2" s="72"/>
      <c r="P2" s="72"/>
    </row>
    <row r="3" spans="1:18" s="3" customFormat="1" ht="68.25" customHeight="1">
      <c r="A3" s="715" t="s">
        <v>512</v>
      </c>
      <c r="B3" s="715"/>
      <c r="C3" s="715"/>
      <c r="D3" s="715"/>
      <c r="E3" s="715"/>
      <c r="F3" s="715"/>
      <c r="G3" s="715"/>
      <c r="H3" s="715"/>
      <c r="I3" s="715"/>
      <c r="J3" s="715"/>
      <c r="K3" s="715"/>
      <c r="L3" s="715"/>
      <c r="M3" s="715"/>
      <c r="N3" s="715"/>
      <c r="O3" s="715"/>
      <c r="P3" s="715"/>
    </row>
    <row r="4" spans="1:18" s="3" customFormat="1" ht="24" customHeight="1">
      <c r="A4" s="716" t="s">
        <v>163</v>
      </c>
      <c r="B4" s="716"/>
      <c r="C4" s="716"/>
      <c r="D4" s="716"/>
      <c r="E4" s="716"/>
      <c r="F4" s="716"/>
      <c r="G4" s="716"/>
      <c r="H4" s="716"/>
      <c r="I4" s="716"/>
      <c r="J4" s="716"/>
      <c r="K4" s="716"/>
      <c r="L4" s="716"/>
      <c r="M4" s="716"/>
      <c r="N4" s="716"/>
      <c r="O4" s="716"/>
      <c r="P4" s="716"/>
    </row>
    <row r="5" spans="1:18" s="3" customFormat="1" ht="24" customHeight="1">
      <c r="A5" s="88"/>
      <c r="B5" s="88"/>
      <c r="C5" s="88"/>
      <c r="D5" s="88"/>
      <c r="E5" s="88"/>
      <c r="F5" s="88"/>
      <c r="G5" s="88"/>
      <c r="H5" s="88"/>
      <c r="I5" s="88"/>
      <c r="J5" s="88"/>
      <c r="K5" s="88"/>
      <c r="L5" s="88"/>
      <c r="M5" s="88"/>
      <c r="N5" s="88"/>
      <c r="O5" s="88"/>
      <c r="P5" s="88"/>
    </row>
    <row r="6" spans="1:18" s="202" customFormat="1" ht="16.5" customHeight="1">
      <c r="A6" s="717" t="s">
        <v>511</v>
      </c>
      <c r="B6" s="717"/>
      <c r="C6" s="717"/>
      <c r="D6" s="663" t="s">
        <v>389</v>
      </c>
      <c r="E6" s="663"/>
      <c r="F6" s="663"/>
      <c r="G6" s="89"/>
      <c r="H6" s="90"/>
      <c r="I6" s="90"/>
      <c r="J6" s="719" t="s">
        <v>18</v>
      </c>
      <c r="K6" s="719"/>
      <c r="L6" s="719"/>
      <c r="M6" s="720" t="e">
        <f>+#REF!</f>
        <v>#REF!</v>
      </c>
      <c r="N6" s="720"/>
      <c r="O6" s="721" t="s">
        <v>19</v>
      </c>
      <c r="P6" s="721"/>
      <c r="Q6" s="201"/>
    </row>
    <row r="7" spans="1:18" s="202" customFormat="1" ht="16.5" customHeight="1">
      <c r="A7" s="718"/>
      <c r="B7" s="718"/>
      <c r="C7" s="718"/>
      <c r="D7" s="664" t="s">
        <v>388</v>
      </c>
      <c r="E7" s="664"/>
      <c r="F7" s="664"/>
      <c r="G7" s="89"/>
      <c r="H7" s="722"/>
      <c r="I7" s="722"/>
      <c r="J7" s="722"/>
      <c r="K7" s="722"/>
      <c r="L7" s="722"/>
      <c r="M7" s="731"/>
      <c r="N7" s="731"/>
      <c r="O7" s="732"/>
      <c r="P7" s="732"/>
      <c r="Q7" s="201"/>
      <c r="R7" s="92">
        <v>2.3205100000000001</v>
      </c>
    </row>
    <row r="8" spans="1:18" s="203" customFormat="1" ht="19.5" customHeight="1">
      <c r="A8" s="902" t="s">
        <v>20</v>
      </c>
      <c r="B8" s="897" t="s">
        <v>21</v>
      </c>
      <c r="C8" s="903" t="s">
        <v>22</v>
      </c>
      <c r="D8" s="899" t="s">
        <v>23</v>
      </c>
      <c r="E8" s="897" t="s">
        <v>24</v>
      </c>
      <c r="F8" s="897" t="s">
        <v>25</v>
      </c>
      <c r="G8" s="897" t="s">
        <v>26</v>
      </c>
      <c r="H8" s="904" t="s">
        <v>27</v>
      </c>
      <c r="I8" s="905"/>
      <c r="J8" s="905"/>
      <c r="K8" s="905"/>
      <c r="L8" s="905"/>
      <c r="M8" s="906"/>
      <c r="N8" s="897" t="s">
        <v>28</v>
      </c>
      <c r="O8" s="897" t="s">
        <v>29</v>
      </c>
      <c r="P8" s="899" t="s">
        <v>30</v>
      </c>
      <c r="R8" s="92">
        <v>3.05002</v>
      </c>
    </row>
    <row r="9" spans="1:18" s="203" customFormat="1" ht="148.5" customHeight="1">
      <c r="A9" s="902"/>
      <c r="B9" s="899"/>
      <c r="C9" s="903"/>
      <c r="D9" s="899"/>
      <c r="E9" s="899"/>
      <c r="F9" s="897"/>
      <c r="G9" s="897"/>
      <c r="H9" s="266" t="s">
        <v>31</v>
      </c>
      <c r="I9" s="267" t="s">
        <v>23</v>
      </c>
      <c r="J9" s="268" t="s">
        <v>32</v>
      </c>
      <c r="K9" s="269" t="s">
        <v>33</v>
      </c>
      <c r="L9" s="269" t="s">
        <v>34</v>
      </c>
      <c r="M9" s="270" t="s">
        <v>300</v>
      </c>
      <c r="N9" s="898"/>
      <c r="O9" s="898"/>
      <c r="P9" s="900"/>
    </row>
    <row r="10" spans="1:18" s="204" customFormat="1" ht="16.5">
      <c r="A10" s="271">
        <v>1</v>
      </c>
      <c r="B10" s="271">
        <v>2</v>
      </c>
      <c r="C10" s="271">
        <v>3</v>
      </c>
      <c r="D10" s="271">
        <v>4</v>
      </c>
      <c r="E10" s="271">
        <v>5</v>
      </c>
      <c r="F10" s="271">
        <v>6</v>
      </c>
      <c r="G10" s="271">
        <v>7</v>
      </c>
      <c r="H10" s="374">
        <v>8</v>
      </c>
      <c r="I10" s="374">
        <v>9</v>
      </c>
      <c r="J10" s="374">
        <v>10</v>
      </c>
      <c r="K10" s="374">
        <v>11</v>
      </c>
      <c r="L10" s="374">
        <v>12</v>
      </c>
      <c r="M10" s="374">
        <v>13</v>
      </c>
      <c r="N10" s="374">
        <v>14</v>
      </c>
      <c r="O10" s="271">
        <v>15</v>
      </c>
      <c r="P10" s="271">
        <v>16</v>
      </c>
    </row>
    <row r="11" spans="1:18" s="204" customFormat="1" ht="30.75" customHeight="1">
      <c r="A11" s="158"/>
      <c r="B11" s="158"/>
      <c r="C11" s="805" t="s">
        <v>326</v>
      </c>
      <c r="D11" s="786"/>
      <c r="E11" s="787"/>
      <c r="F11" s="158"/>
      <c r="G11" s="158"/>
      <c r="H11" s="158"/>
      <c r="I11" s="158"/>
      <c r="J11" s="158"/>
      <c r="K11" s="158"/>
      <c r="L11" s="158"/>
      <c r="M11" s="158"/>
      <c r="N11" s="158"/>
      <c r="O11" s="158"/>
      <c r="P11" s="158"/>
    </row>
    <row r="12" spans="1:18" s="208" customFormat="1" ht="18.75" customHeight="1">
      <c r="A12" s="975">
        <v>1</v>
      </c>
      <c r="B12" s="975" t="s">
        <v>301</v>
      </c>
      <c r="C12" s="981" t="s">
        <v>562</v>
      </c>
      <c r="D12" s="975" t="s">
        <v>1</v>
      </c>
      <c r="E12" s="802">
        <v>1</v>
      </c>
      <c r="F12" s="244">
        <v>4</v>
      </c>
      <c r="G12" s="244"/>
      <c r="H12" s="975" t="s">
        <v>0</v>
      </c>
      <c r="I12" s="975" t="s">
        <v>0</v>
      </c>
      <c r="J12" s="975" t="s">
        <v>0</v>
      </c>
      <c r="K12" s="975" t="s">
        <v>0</v>
      </c>
      <c r="L12" s="975" t="s">
        <v>0</v>
      </c>
      <c r="M12" s="975" t="s">
        <v>0</v>
      </c>
      <c r="N12" s="972">
        <f>F13+G13</f>
        <v>9.2820400000000003</v>
      </c>
      <c r="O12" s="972">
        <f>N12</f>
        <v>9.2820400000000003</v>
      </c>
      <c r="P12" s="972">
        <f>E12*O12</f>
        <v>9.2820400000000003</v>
      </c>
    </row>
    <row r="13" spans="1:18" s="208" customFormat="1" ht="62.25" customHeight="1">
      <c r="A13" s="976"/>
      <c r="B13" s="976"/>
      <c r="C13" s="982"/>
      <c r="D13" s="976"/>
      <c r="E13" s="803"/>
      <c r="F13" s="232">
        <f>F12*$R$7</f>
        <v>9.2820400000000003</v>
      </c>
      <c r="G13" s="232">
        <f>G12*$R$8</f>
        <v>0</v>
      </c>
      <c r="H13" s="976"/>
      <c r="I13" s="976"/>
      <c r="J13" s="976"/>
      <c r="K13" s="976"/>
      <c r="L13" s="976"/>
      <c r="M13" s="976"/>
      <c r="N13" s="977"/>
      <c r="O13" s="973"/>
      <c r="P13" s="973"/>
    </row>
    <row r="14" spans="1:18" s="208" customFormat="1" ht="18.75" customHeight="1">
      <c r="A14" s="966">
        <v>1</v>
      </c>
      <c r="B14" s="966" t="s">
        <v>301</v>
      </c>
      <c r="C14" s="968" t="s">
        <v>535</v>
      </c>
      <c r="D14" s="966" t="s">
        <v>531</v>
      </c>
      <c r="E14" s="970">
        <f>0.54*170</f>
        <v>91.800000000000011</v>
      </c>
      <c r="F14" s="511">
        <v>0.25</v>
      </c>
      <c r="G14" s="511">
        <v>0.06</v>
      </c>
      <c r="H14" s="966" t="s">
        <v>0</v>
      </c>
      <c r="I14" s="966" t="s">
        <v>0</v>
      </c>
      <c r="J14" s="966" t="s">
        <v>0</v>
      </c>
      <c r="K14" s="966" t="s">
        <v>0</v>
      </c>
      <c r="L14" s="966" t="s">
        <v>0</v>
      </c>
      <c r="M14" s="966" t="s">
        <v>0</v>
      </c>
      <c r="N14" s="964">
        <f>F15+G15</f>
        <v>0.13923060000000001</v>
      </c>
      <c r="O14" s="964">
        <f>N14</f>
        <v>0.13923060000000001</v>
      </c>
      <c r="P14" s="964">
        <f>E14*O14</f>
        <v>12.781369080000003</v>
      </c>
    </row>
    <row r="15" spans="1:18" s="208" customFormat="1" ht="25.5" customHeight="1">
      <c r="A15" s="967"/>
      <c r="B15" s="967"/>
      <c r="C15" s="969"/>
      <c r="D15" s="967"/>
      <c r="E15" s="971"/>
      <c r="F15" s="512">
        <f>F14*$R$6</f>
        <v>0</v>
      </c>
      <c r="G15" s="512">
        <f>G14*$R$7</f>
        <v>0.13923060000000001</v>
      </c>
      <c r="H15" s="967"/>
      <c r="I15" s="967"/>
      <c r="J15" s="967"/>
      <c r="K15" s="967"/>
      <c r="L15" s="967"/>
      <c r="M15" s="967"/>
      <c r="N15" s="965"/>
      <c r="O15" s="965"/>
      <c r="P15" s="965"/>
    </row>
    <row r="16" spans="1:18" s="205" customFormat="1" ht="16.5" customHeight="1">
      <c r="A16" s="975">
        <v>2</v>
      </c>
      <c r="B16" s="985" t="s">
        <v>9</v>
      </c>
      <c r="C16" s="981" t="s">
        <v>302</v>
      </c>
      <c r="D16" s="975" t="s">
        <v>1</v>
      </c>
      <c r="E16" s="979">
        <v>18</v>
      </c>
      <c r="F16" s="207"/>
      <c r="G16" s="207"/>
      <c r="H16" s="975" t="s">
        <v>0</v>
      </c>
      <c r="I16" s="975" t="s">
        <v>0</v>
      </c>
      <c r="J16" s="975" t="s">
        <v>0</v>
      </c>
      <c r="K16" s="975" t="s">
        <v>0</v>
      </c>
      <c r="L16" s="975" t="s">
        <v>0</v>
      </c>
      <c r="M16" s="975" t="s">
        <v>0</v>
      </c>
      <c r="N16" s="979">
        <f>F17+G17</f>
        <v>0</v>
      </c>
      <c r="O16" s="972">
        <f>N16+N18</f>
        <v>1.7055</v>
      </c>
      <c r="P16" s="972">
        <f>E16*O16</f>
        <v>30.699000000000002</v>
      </c>
    </row>
    <row r="17" spans="1:16" s="205" customFormat="1" ht="15.75">
      <c r="A17" s="976"/>
      <c r="B17" s="986"/>
      <c r="C17" s="982"/>
      <c r="D17" s="976"/>
      <c r="E17" s="980"/>
      <c r="F17" s="232"/>
      <c r="G17" s="232"/>
      <c r="H17" s="976"/>
      <c r="I17" s="976"/>
      <c r="J17" s="976"/>
      <c r="K17" s="976"/>
      <c r="L17" s="976"/>
      <c r="M17" s="976"/>
      <c r="N17" s="980"/>
      <c r="O17" s="973"/>
      <c r="P17" s="973"/>
    </row>
    <row r="18" spans="1:16" s="205" customFormat="1" ht="15.75">
      <c r="A18" s="259"/>
      <c r="B18" s="243"/>
      <c r="C18" s="602"/>
      <c r="D18" s="600"/>
      <c r="E18" s="606"/>
      <c r="F18" s="244"/>
      <c r="G18" s="244"/>
      <c r="H18" s="388" t="s">
        <v>303</v>
      </c>
      <c r="I18" s="388" t="s">
        <v>1</v>
      </c>
      <c r="J18" s="384">
        <v>1</v>
      </c>
      <c r="K18" s="388"/>
      <c r="L18" s="393">
        <v>1.5</v>
      </c>
      <c r="M18" s="455">
        <f>L18*J18*1.137</f>
        <v>1.7055</v>
      </c>
      <c r="N18" s="385">
        <f>M18</f>
        <v>1.7055</v>
      </c>
      <c r="O18" s="977"/>
      <c r="P18" s="977"/>
    </row>
    <row r="19" spans="1:16" s="205" customFormat="1" ht="15.75">
      <c r="A19" s="974">
        <v>3</v>
      </c>
      <c r="B19" s="974" t="s">
        <v>304</v>
      </c>
      <c r="C19" s="984" t="s">
        <v>305</v>
      </c>
      <c r="D19" s="974" t="s">
        <v>1</v>
      </c>
      <c r="E19" s="979">
        <v>18</v>
      </c>
      <c r="F19" s="244">
        <v>0.97</v>
      </c>
      <c r="G19" s="244">
        <v>0.13</v>
      </c>
      <c r="H19" s="974" t="s">
        <v>0</v>
      </c>
      <c r="I19" s="974" t="s">
        <v>0</v>
      </c>
      <c r="J19" s="974" t="s">
        <v>0</v>
      </c>
      <c r="K19" s="974" t="s">
        <v>0</v>
      </c>
      <c r="L19" s="974" t="s">
        <v>0</v>
      </c>
      <c r="M19" s="974" t="s">
        <v>0</v>
      </c>
      <c r="N19" s="978">
        <f>F20+G20</f>
        <v>2.6473972999999997</v>
      </c>
      <c r="O19" s="978">
        <f>N19+N21</f>
        <v>5.8059832999999994</v>
      </c>
      <c r="P19" s="978">
        <f>E19*O19</f>
        <v>104.50769939999999</v>
      </c>
    </row>
    <row r="20" spans="1:16" s="205" customFormat="1" ht="15.75">
      <c r="A20" s="974"/>
      <c r="B20" s="974"/>
      <c r="C20" s="984"/>
      <c r="D20" s="974"/>
      <c r="E20" s="980"/>
      <c r="F20" s="232">
        <f>F19*$R$7</f>
        <v>2.2508946999999999</v>
      </c>
      <c r="G20" s="232">
        <f>G19*$R$8</f>
        <v>0.39650259999999998</v>
      </c>
      <c r="H20" s="974"/>
      <c r="I20" s="974"/>
      <c r="J20" s="974"/>
      <c r="K20" s="974"/>
      <c r="L20" s="974"/>
      <c r="M20" s="974"/>
      <c r="N20" s="978"/>
      <c r="O20" s="978"/>
      <c r="P20" s="978"/>
    </row>
    <row r="21" spans="1:16" s="205" customFormat="1" ht="15.75">
      <c r="A21" s="243"/>
      <c r="B21" s="243"/>
      <c r="C21" s="607"/>
      <c r="D21" s="603"/>
      <c r="E21" s="605"/>
      <c r="F21" s="244"/>
      <c r="G21" s="244"/>
      <c r="H21" s="386" t="s">
        <v>42</v>
      </c>
      <c r="I21" s="386" t="s">
        <v>1</v>
      </c>
      <c r="J21" s="396">
        <v>1</v>
      </c>
      <c r="K21" s="386"/>
      <c r="L21" s="73">
        <v>2.778</v>
      </c>
      <c r="M21" s="455">
        <f>L21*J21*1.137</f>
        <v>3.1585860000000001</v>
      </c>
      <c r="N21" s="385">
        <f>M21</f>
        <v>3.1585860000000001</v>
      </c>
      <c r="O21" s="978"/>
      <c r="P21" s="978"/>
    </row>
    <row r="22" spans="1:16" s="205" customFormat="1" ht="15.75">
      <c r="A22" s="974">
        <v>4</v>
      </c>
      <c r="B22" s="974" t="s">
        <v>304</v>
      </c>
      <c r="C22" s="984" t="s">
        <v>306</v>
      </c>
      <c r="D22" s="974" t="s">
        <v>1</v>
      </c>
      <c r="E22" s="979">
        <v>18</v>
      </c>
      <c r="F22" s="244">
        <v>0.97</v>
      </c>
      <c r="G22" s="244">
        <v>0.13</v>
      </c>
      <c r="H22" s="974" t="s">
        <v>0</v>
      </c>
      <c r="I22" s="974" t="s">
        <v>0</v>
      </c>
      <c r="J22" s="974" t="s">
        <v>0</v>
      </c>
      <c r="K22" s="974" t="s">
        <v>0</v>
      </c>
      <c r="L22" s="974" t="s">
        <v>0</v>
      </c>
      <c r="M22" s="974" t="s">
        <v>0</v>
      </c>
      <c r="N22" s="978">
        <f>F23+G23</f>
        <v>2.6473972999999997</v>
      </c>
      <c r="O22" s="978">
        <f>N22+N24</f>
        <v>5.8059832999999994</v>
      </c>
      <c r="P22" s="978">
        <f>E22*O22</f>
        <v>104.50769939999999</v>
      </c>
    </row>
    <row r="23" spans="1:16" s="205" customFormat="1" ht="15.75">
      <c r="A23" s="974"/>
      <c r="B23" s="974"/>
      <c r="C23" s="984"/>
      <c r="D23" s="974"/>
      <c r="E23" s="980"/>
      <c r="F23" s="232">
        <f>F22*$R$7</f>
        <v>2.2508946999999999</v>
      </c>
      <c r="G23" s="232">
        <f>G22*$R$8</f>
        <v>0.39650259999999998</v>
      </c>
      <c r="H23" s="974"/>
      <c r="I23" s="974"/>
      <c r="J23" s="974"/>
      <c r="K23" s="974"/>
      <c r="L23" s="974"/>
      <c r="M23" s="974"/>
      <c r="N23" s="978"/>
      <c r="O23" s="978"/>
      <c r="P23" s="978"/>
    </row>
    <row r="24" spans="1:16" s="205" customFormat="1" ht="15.75">
      <c r="A24" s="243"/>
      <c r="B24" s="243"/>
      <c r="C24" s="607"/>
      <c r="D24" s="603"/>
      <c r="E24" s="605"/>
      <c r="F24" s="244"/>
      <c r="G24" s="244"/>
      <c r="H24" s="386" t="s">
        <v>42</v>
      </c>
      <c r="I24" s="386" t="s">
        <v>1</v>
      </c>
      <c r="J24" s="396">
        <v>1</v>
      </c>
      <c r="K24" s="386"/>
      <c r="L24" s="73">
        <v>2.778</v>
      </c>
      <c r="M24" s="455">
        <f>L24*J24*1.137</f>
        <v>3.1585860000000001</v>
      </c>
      <c r="N24" s="385">
        <f>M24</f>
        <v>3.1585860000000001</v>
      </c>
      <c r="O24" s="978"/>
      <c r="P24" s="978"/>
    </row>
    <row r="25" spans="1:16" s="205" customFormat="1" ht="15.75">
      <c r="A25" s="974">
        <v>5</v>
      </c>
      <c r="B25" s="987" t="s">
        <v>37</v>
      </c>
      <c r="C25" s="981" t="s">
        <v>40</v>
      </c>
      <c r="D25" s="974" t="s">
        <v>4</v>
      </c>
      <c r="E25" s="983">
        <v>12</v>
      </c>
      <c r="F25" s="244">
        <v>1.1100000000000001</v>
      </c>
      <c r="G25" s="244">
        <v>0.04</v>
      </c>
      <c r="H25" s="974" t="s">
        <v>0</v>
      </c>
      <c r="I25" s="974" t="s">
        <v>0</v>
      </c>
      <c r="J25" s="974" t="s">
        <v>0</v>
      </c>
      <c r="K25" s="974" t="s">
        <v>0</v>
      </c>
      <c r="L25" s="974" t="s">
        <v>0</v>
      </c>
      <c r="M25" s="974" t="s">
        <v>0</v>
      </c>
      <c r="N25" s="978">
        <f>F26+G26</f>
        <v>2.6977669000000004</v>
      </c>
      <c r="O25" s="978">
        <f>N25+N27</f>
        <v>4.1076469000000007</v>
      </c>
      <c r="P25" s="978">
        <f>E25*O25</f>
        <v>49.291762800000008</v>
      </c>
    </row>
    <row r="26" spans="1:16" s="205" customFormat="1" ht="15.75">
      <c r="A26" s="974"/>
      <c r="B26" s="974"/>
      <c r="C26" s="982"/>
      <c r="D26" s="974"/>
      <c r="E26" s="983"/>
      <c r="F26" s="232">
        <f>F25*$R$7</f>
        <v>2.5757661000000005</v>
      </c>
      <c r="G26" s="232">
        <f>G25*$R$8</f>
        <v>0.12200080000000001</v>
      </c>
      <c r="H26" s="974"/>
      <c r="I26" s="974"/>
      <c r="J26" s="974"/>
      <c r="K26" s="974"/>
      <c r="L26" s="974"/>
      <c r="M26" s="974"/>
      <c r="N26" s="978"/>
      <c r="O26" s="978"/>
      <c r="P26" s="978"/>
    </row>
    <row r="27" spans="1:16" s="209" customFormat="1" ht="15.75">
      <c r="A27" s="243"/>
      <c r="B27" s="243"/>
      <c r="C27" s="607"/>
      <c r="D27" s="603"/>
      <c r="E27" s="605"/>
      <c r="F27" s="244"/>
      <c r="G27" s="244"/>
      <c r="H27" s="386" t="s">
        <v>17</v>
      </c>
      <c r="I27" s="386" t="s">
        <v>4</v>
      </c>
      <c r="J27" s="396">
        <v>1</v>
      </c>
      <c r="K27" s="386"/>
      <c r="L27" s="173">
        <v>1.24</v>
      </c>
      <c r="M27" s="455">
        <f>L27*J27*1.137</f>
        <v>1.40988</v>
      </c>
      <c r="N27" s="385">
        <f>M27</f>
        <v>1.40988</v>
      </c>
      <c r="O27" s="978"/>
      <c r="P27" s="978"/>
    </row>
    <row r="28" spans="1:16" s="209" customFormat="1" ht="15.75">
      <c r="A28" s="974">
        <v>6</v>
      </c>
      <c r="B28" s="987" t="s">
        <v>37</v>
      </c>
      <c r="C28" s="981" t="s">
        <v>39</v>
      </c>
      <c r="D28" s="974" t="s">
        <v>4</v>
      </c>
      <c r="E28" s="983">
        <v>150</v>
      </c>
      <c r="F28" s="244">
        <v>0.88</v>
      </c>
      <c r="G28" s="244">
        <v>0.03</v>
      </c>
      <c r="H28" s="974" t="s">
        <v>0</v>
      </c>
      <c r="I28" s="974" t="s">
        <v>0</v>
      </c>
      <c r="J28" s="974" t="s">
        <v>0</v>
      </c>
      <c r="K28" s="974" t="s">
        <v>0</v>
      </c>
      <c r="L28" s="974" t="s">
        <v>0</v>
      </c>
      <c r="M28" s="974" t="s">
        <v>0</v>
      </c>
      <c r="N28" s="978">
        <f>F29+G29</f>
        <v>2.1335493999999997</v>
      </c>
      <c r="O28" s="978">
        <f>N28+N30</f>
        <v>3.2534943999999997</v>
      </c>
      <c r="P28" s="978">
        <f>E28*O28</f>
        <v>488.02415999999994</v>
      </c>
    </row>
    <row r="29" spans="1:16" s="209" customFormat="1" ht="15.75">
      <c r="A29" s="974"/>
      <c r="B29" s="974"/>
      <c r="C29" s="982"/>
      <c r="D29" s="974"/>
      <c r="E29" s="983"/>
      <c r="F29" s="232">
        <f>F28*$R$7</f>
        <v>2.0420487999999999</v>
      </c>
      <c r="G29" s="232">
        <f>G28*$R$8</f>
        <v>9.1500600000000001E-2</v>
      </c>
      <c r="H29" s="974"/>
      <c r="I29" s="974"/>
      <c r="J29" s="974"/>
      <c r="K29" s="974"/>
      <c r="L29" s="974"/>
      <c r="M29" s="974"/>
      <c r="N29" s="978"/>
      <c r="O29" s="978"/>
      <c r="P29" s="978"/>
    </row>
    <row r="30" spans="1:16" s="205" customFormat="1" ht="16.5" customHeight="1">
      <c r="A30" s="243"/>
      <c r="B30" s="243"/>
      <c r="C30" s="607"/>
      <c r="D30" s="603"/>
      <c r="E30" s="605"/>
      <c r="F30" s="244"/>
      <c r="G30" s="244"/>
      <c r="H30" s="386" t="s">
        <v>17</v>
      </c>
      <c r="I30" s="386" t="s">
        <v>4</v>
      </c>
      <c r="J30" s="396">
        <v>1</v>
      </c>
      <c r="K30" s="386"/>
      <c r="L30" s="173">
        <v>0.98499999999999999</v>
      </c>
      <c r="M30" s="455">
        <f>L30*J30*1.137</f>
        <v>1.119945</v>
      </c>
      <c r="N30" s="385">
        <f>M30</f>
        <v>1.119945</v>
      </c>
      <c r="O30" s="978"/>
      <c r="P30" s="978"/>
    </row>
    <row r="31" spans="1:16" s="205" customFormat="1" ht="16.5" customHeight="1">
      <c r="A31" s="974">
        <v>7</v>
      </c>
      <c r="B31" s="987" t="s">
        <v>37</v>
      </c>
      <c r="C31" s="981" t="s">
        <v>38</v>
      </c>
      <c r="D31" s="974" t="s">
        <v>4</v>
      </c>
      <c r="E31" s="983">
        <v>60</v>
      </c>
      <c r="F31" s="244">
        <v>0.88</v>
      </c>
      <c r="G31" s="244">
        <v>0.03</v>
      </c>
      <c r="H31" s="974" t="s">
        <v>0</v>
      </c>
      <c r="I31" s="974" t="s">
        <v>0</v>
      </c>
      <c r="J31" s="974" t="s">
        <v>0</v>
      </c>
      <c r="K31" s="974" t="s">
        <v>0</v>
      </c>
      <c r="L31" s="974" t="s">
        <v>0</v>
      </c>
      <c r="M31" s="974" t="s">
        <v>0</v>
      </c>
      <c r="N31" s="978">
        <f>F32+G32</f>
        <v>2.1335493999999997</v>
      </c>
      <c r="O31" s="978">
        <f>N31+N33</f>
        <v>3.0340533999999999</v>
      </c>
      <c r="P31" s="978">
        <f>E31*O31</f>
        <v>182.043204</v>
      </c>
    </row>
    <row r="32" spans="1:16" s="202" customFormat="1" ht="17.25" customHeight="1">
      <c r="A32" s="974"/>
      <c r="B32" s="974"/>
      <c r="C32" s="982"/>
      <c r="D32" s="974"/>
      <c r="E32" s="983"/>
      <c r="F32" s="232">
        <f>F31*$R$7</f>
        <v>2.0420487999999999</v>
      </c>
      <c r="G32" s="232">
        <f>G31*$R$8</f>
        <v>9.1500600000000001E-2</v>
      </c>
      <c r="H32" s="974"/>
      <c r="I32" s="974"/>
      <c r="J32" s="974"/>
      <c r="K32" s="974"/>
      <c r="L32" s="974"/>
      <c r="M32" s="974"/>
      <c r="N32" s="978"/>
      <c r="O32" s="978"/>
      <c r="P32" s="978"/>
    </row>
    <row r="33" spans="1:16" s="202" customFormat="1" ht="17.25" customHeight="1">
      <c r="A33" s="243"/>
      <c r="B33" s="243"/>
      <c r="C33" s="332"/>
      <c r="D33" s="243"/>
      <c r="E33" s="244"/>
      <c r="F33" s="244"/>
      <c r="G33" s="244"/>
      <c r="H33" s="386" t="s">
        <v>17</v>
      </c>
      <c r="I33" s="386" t="s">
        <v>4</v>
      </c>
      <c r="J33" s="396">
        <v>1</v>
      </c>
      <c r="K33" s="386"/>
      <c r="L33" s="173">
        <v>0.79200000000000004</v>
      </c>
      <c r="M33" s="455">
        <f>L33*J33*1.137</f>
        <v>0.90050400000000008</v>
      </c>
      <c r="N33" s="385">
        <f>M33</f>
        <v>0.90050400000000008</v>
      </c>
      <c r="O33" s="978"/>
      <c r="P33" s="978"/>
    </row>
    <row r="34" spans="1:16" s="202" customFormat="1" ht="17.25" customHeight="1">
      <c r="A34" s="974">
        <v>8</v>
      </c>
      <c r="B34" s="974" t="s">
        <v>304</v>
      </c>
      <c r="C34" s="981" t="s">
        <v>436</v>
      </c>
      <c r="D34" s="974" t="s">
        <v>4</v>
      </c>
      <c r="E34" s="983">
        <v>1</v>
      </c>
      <c r="F34" s="330">
        <v>0.97</v>
      </c>
      <c r="G34" s="330">
        <v>0.13</v>
      </c>
      <c r="H34" s="974" t="s">
        <v>0</v>
      </c>
      <c r="I34" s="974" t="s">
        <v>0</v>
      </c>
      <c r="J34" s="974" t="s">
        <v>0</v>
      </c>
      <c r="K34" s="974" t="s">
        <v>0</v>
      </c>
      <c r="L34" s="974" t="s">
        <v>0</v>
      </c>
      <c r="M34" s="974" t="s">
        <v>0</v>
      </c>
      <c r="N34" s="978">
        <f>F35+G35</f>
        <v>2.6473972999999997</v>
      </c>
      <c r="O34" s="978">
        <f>N34+N36</f>
        <v>4.3983772999999999</v>
      </c>
      <c r="P34" s="978">
        <f>E34*O34</f>
        <v>4.3983772999999999</v>
      </c>
    </row>
    <row r="35" spans="1:16" s="202" customFormat="1" ht="17.25" customHeight="1">
      <c r="A35" s="974"/>
      <c r="B35" s="974"/>
      <c r="C35" s="982"/>
      <c r="D35" s="974"/>
      <c r="E35" s="983"/>
      <c r="F35" s="232">
        <f>F34*$R$7</f>
        <v>2.2508946999999999</v>
      </c>
      <c r="G35" s="232">
        <f>G34*$R$8</f>
        <v>0.39650259999999998</v>
      </c>
      <c r="H35" s="974"/>
      <c r="I35" s="974"/>
      <c r="J35" s="974"/>
      <c r="K35" s="974"/>
      <c r="L35" s="974"/>
      <c r="M35" s="974"/>
      <c r="N35" s="978"/>
      <c r="O35" s="978"/>
      <c r="P35" s="978"/>
    </row>
    <row r="36" spans="1:16" s="202" customFormat="1" ht="17.25" customHeight="1">
      <c r="A36" s="243"/>
      <c r="B36" s="243"/>
      <c r="C36" s="332"/>
      <c r="D36" s="243"/>
      <c r="E36" s="244"/>
      <c r="F36" s="244"/>
      <c r="G36" s="244"/>
      <c r="H36" s="386" t="s">
        <v>17</v>
      </c>
      <c r="I36" s="386" t="s">
        <v>4</v>
      </c>
      <c r="J36" s="396">
        <v>1</v>
      </c>
      <c r="K36" s="386"/>
      <c r="L36" s="377">
        <v>1.54</v>
      </c>
      <c r="M36" s="455">
        <f>L36*J36*1.137</f>
        <v>1.75098</v>
      </c>
      <c r="N36" s="385">
        <f>M36</f>
        <v>1.75098</v>
      </c>
      <c r="O36" s="978"/>
      <c r="P36" s="978"/>
    </row>
    <row r="37" spans="1:16" s="202" customFormat="1" ht="17.25" customHeight="1">
      <c r="A37" s="974">
        <v>9</v>
      </c>
      <c r="B37" s="974" t="s">
        <v>304</v>
      </c>
      <c r="C37" s="981" t="s">
        <v>437</v>
      </c>
      <c r="D37" s="974" t="s">
        <v>4</v>
      </c>
      <c r="E37" s="983">
        <v>1</v>
      </c>
      <c r="F37" s="330">
        <v>0.97</v>
      </c>
      <c r="G37" s="330">
        <v>0.13</v>
      </c>
      <c r="H37" s="974" t="s">
        <v>0</v>
      </c>
      <c r="I37" s="974" t="s">
        <v>0</v>
      </c>
      <c r="J37" s="974" t="s">
        <v>0</v>
      </c>
      <c r="K37" s="974" t="s">
        <v>0</v>
      </c>
      <c r="L37" s="974" t="s">
        <v>0</v>
      </c>
      <c r="M37" s="974" t="s">
        <v>0</v>
      </c>
      <c r="N37" s="978">
        <f>F38+G38</f>
        <v>2.6473972999999997</v>
      </c>
      <c r="O37" s="978">
        <f>N37+N39</f>
        <v>4.7735873</v>
      </c>
      <c r="P37" s="978">
        <f>E37*O37</f>
        <v>4.7735873</v>
      </c>
    </row>
    <row r="38" spans="1:16" s="202" customFormat="1" ht="17.25" customHeight="1">
      <c r="A38" s="974"/>
      <c r="B38" s="974"/>
      <c r="C38" s="982"/>
      <c r="D38" s="974"/>
      <c r="E38" s="983"/>
      <c r="F38" s="232">
        <f>F37*$R$7</f>
        <v>2.2508946999999999</v>
      </c>
      <c r="G38" s="232">
        <f>G37*$R$8</f>
        <v>0.39650259999999998</v>
      </c>
      <c r="H38" s="974"/>
      <c r="I38" s="974"/>
      <c r="J38" s="974"/>
      <c r="K38" s="974"/>
      <c r="L38" s="974"/>
      <c r="M38" s="974"/>
      <c r="N38" s="978"/>
      <c r="O38" s="978"/>
      <c r="P38" s="978"/>
    </row>
    <row r="39" spans="1:16" s="202" customFormat="1" ht="17.25" customHeight="1">
      <c r="A39" s="243"/>
      <c r="B39" s="243"/>
      <c r="C39" s="332"/>
      <c r="D39" s="243"/>
      <c r="E39" s="244"/>
      <c r="F39" s="244"/>
      <c r="G39" s="244"/>
      <c r="H39" s="386" t="s">
        <v>17</v>
      </c>
      <c r="I39" s="386" t="s">
        <v>4</v>
      </c>
      <c r="J39" s="396">
        <v>1</v>
      </c>
      <c r="K39" s="386"/>
      <c r="L39" s="377">
        <v>1.87</v>
      </c>
      <c r="M39" s="455">
        <f>L39*J39*1.137</f>
        <v>2.1261900000000002</v>
      </c>
      <c r="N39" s="385">
        <f>M39</f>
        <v>2.1261900000000002</v>
      </c>
      <c r="O39" s="978"/>
      <c r="P39" s="978"/>
    </row>
    <row r="40" spans="1:16" ht="15.75" customHeight="1">
      <c r="A40" s="974">
        <v>10</v>
      </c>
      <c r="B40" s="974" t="s">
        <v>41</v>
      </c>
      <c r="C40" s="984" t="s">
        <v>434</v>
      </c>
      <c r="D40" s="974" t="s">
        <v>1</v>
      </c>
      <c r="E40" s="988">
        <v>2</v>
      </c>
      <c r="F40" s="330">
        <v>0.97</v>
      </c>
      <c r="G40" s="330">
        <v>0.13</v>
      </c>
      <c r="H40" s="974" t="s">
        <v>0</v>
      </c>
      <c r="I40" s="974" t="s">
        <v>0</v>
      </c>
      <c r="J40" s="974" t="s">
        <v>0</v>
      </c>
      <c r="K40" s="974" t="s">
        <v>0</v>
      </c>
      <c r="L40" s="974" t="s">
        <v>0</v>
      </c>
      <c r="M40" s="974" t="s">
        <v>0</v>
      </c>
      <c r="N40" s="978">
        <f>F41+G41</f>
        <v>2.6473972999999997</v>
      </c>
      <c r="O40" s="978">
        <f>N40+N42</f>
        <v>4.3528972999999995</v>
      </c>
      <c r="P40" s="978">
        <f>E40*O40</f>
        <v>8.7057945999999991</v>
      </c>
    </row>
    <row r="41" spans="1:16" ht="15.75">
      <c r="A41" s="974"/>
      <c r="B41" s="974"/>
      <c r="C41" s="984"/>
      <c r="D41" s="974"/>
      <c r="E41" s="988"/>
      <c r="F41" s="326">
        <f>F40*$R$7</f>
        <v>2.2508946999999999</v>
      </c>
      <c r="G41" s="326">
        <f>G40*$R$8</f>
        <v>0.39650259999999998</v>
      </c>
      <c r="H41" s="974"/>
      <c r="I41" s="974"/>
      <c r="J41" s="974"/>
      <c r="K41" s="974"/>
      <c r="L41" s="974"/>
      <c r="M41" s="974"/>
      <c r="N41" s="978"/>
      <c r="O41" s="978"/>
      <c r="P41" s="978"/>
    </row>
    <row r="42" spans="1:16" ht="15.75">
      <c r="A42" s="331"/>
      <c r="B42" s="331"/>
      <c r="C42" s="332"/>
      <c r="D42" s="331"/>
      <c r="E42" s="330"/>
      <c r="F42" s="330"/>
      <c r="G42" s="330"/>
      <c r="H42" s="386" t="s">
        <v>42</v>
      </c>
      <c r="I42" s="386" t="s">
        <v>1</v>
      </c>
      <c r="J42" s="396">
        <v>1</v>
      </c>
      <c r="K42" s="386"/>
      <c r="L42" s="73">
        <v>1.5</v>
      </c>
      <c r="M42" s="455">
        <f>L42*J42*1.137</f>
        <v>1.7055</v>
      </c>
      <c r="N42" s="385">
        <f>M42</f>
        <v>1.7055</v>
      </c>
      <c r="O42" s="978"/>
      <c r="P42" s="978"/>
    </row>
    <row r="43" spans="1:16" ht="15.75">
      <c r="A43" s="974">
        <v>11</v>
      </c>
      <c r="B43" s="974" t="s">
        <v>41</v>
      </c>
      <c r="C43" s="984" t="s">
        <v>307</v>
      </c>
      <c r="D43" s="974" t="s">
        <v>1</v>
      </c>
      <c r="E43" s="988">
        <v>36</v>
      </c>
      <c r="F43" s="244">
        <v>0.97</v>
      </c>
      <c r="G43" s="244">
        <v>0.13</v>
      </c>
      <c r="H43" s="974" t="s">
        <v>0</v>
      </c>
      <c r="I43" s="974" t="s">
        <v>0</v>
      </c>
      <c r="J43" s="974" t="s">
        <v>0</v>
      </c>
      <c r="K43" s="974" t="s">
        <v>0</v>
      </c>
      <c r="L43" s="974" t="s">
        <v>0</v>
      </c>
      <c r="M43" s="974" t="s">
        <v>0</v>
      </c>
      <c r="N43" s="978">
        <f>F44+G44</f>
        <v>2.6473972999999997</v>
      </c>
      <c r="O43" s="978">
        <f>N43+N45</f>
        <v>4.1254972999999993</v>
      </c>
      <c r="P43" s="978">
        <f>E43*O43</f>
        <v>148.51790279999997</v>
      </c>
    </row>
    <row r="44" spans="1:16" ht="15.75">
      <c r="A44" s="974"/>
      <c r="B44" s="974"/>
      <c r="C44" s="984"/>
      <c r="D44" s="974"/>
      <c r="E44" s="988"/>
      <c r="F44" s="232">
        <f>F43*$R$7</f>
        <v>2.2508946999999999</v>
      </c>
      <c r="G44" s="232">
        <f>G43*$R$8</f>
        <v>0.39650259999999998</v>
      </c>
      <c r="H44" s="974"/>
      <c r="I44" s="974"/>
      <c r="J44" s="974"/>
      <c r="K44" s="974"/>
      <c r="L44" s="974"/>
      <c r="M44" s="974"/>
      <c r="N44" s="978"/>
      <c r="O44" s="978"/>
      <c r="P44" s="978"/>
    </row>
    <row r="45" spans="1:16" ht="15.75">
      <c r="A45" s="243"/>
      <c r="B45" s="243"/>
      <c r="C45" s="332"/>
      <c r="D45" s="243"/>
      <c r="E45" s="244"/>
      <c r="F45" s="244"/>
      <c r="G45" s="244"/>
      <c r="H45" s="386" t="s">
        <v>308</v>
      </c>
      <c r="I45" s="386" t="s">
        <v>1</v>
      </c>
      <c r="J45" s="396">
        <v>1</v>
      </c>
      <c r="K45" s="386"/>
      <c r="L45" s="73">
        <v>1.3</v>
      </c>
      <c r="M45" s="455">
        <f>L45*J45*1.137</f>
        <v>1.4781</v>
      </c>
      <c r="N45" s="385">
        <f>M45</f>
        <v>1.4781</v>
      </c>
      <c r="O45" s="978"/>
      <c r="P45" s="978"/>
    </row>
    <row r="46" spans="1:16" ht="15.75">
      <c r="A46" s="974">
        <v>12</v>
      </c>
      <c r="B46" s="974" t="s">
        <v>41</v>
      </c>
      <c r="C46" s="984" t="s">
        <v>433</v>
      </c>
      <c r="D46" s="974" t="s">
        <v>1</v>
      </c>
      <c r="E46" s="988">
        <v>2</v>
      </c>
      <c r="F46" s="244">
        <v>0.97</v>
      </c>
      <c r="G46" s="244">
        <v>0.13</v>
      </c>
      <c r="H46" s="974" t="s">
        <v>0</v>
      </c>
      <c r="I46" s="974" t="s">
        <v>0</v>
      </c>
      <c r="J46" s="974" t="s">
        <v>0</v>
      </c>
      <c r="K46" s="974" t="s">
        <v>0</v>
      </c>
      <c r="L46" s="974" t="s">
        <v>0</v>
      </c>
      <c r="M46" s="974" t="s">
        <v>0</v>
      </c>
      <c r="N46" s="978">
        <f>F47+G47</f>
        <v>2.6473972999999997</v>
      </c>
      <c r="O46" s="978">
        <f>N46+N48</f>
        <v>4.9691513</v>
      </c>
      <c r="P46" s="978">
        <f>E46*O46</f>
        <v>9.9383026000000001</v>
      </c>
    </row>
    <row r="47" spans="1:16" ht="15.75">
      <c r="A47" s="974"/>
      <c r="B47" s="974"/>
      <c r="C47" s="984"/>
      <c r="D47" s="974"/>
      <c r="E47" s="988"/>
      <c r="F47" s="232">
        <f>F46*$R$7</f>
        <v>2.2508946999999999</v>
      </c>
      <c r="G47" s="232">
        <f>G46*$R$8</f>
        <v>0.39650259999999998</v>
      </c>
      <c r="H47" s="974"/>
      <c r="I47" s="974"/>
      <c r="J47" s="974"/>
      <c r="K47" s="974"/>
      <c r="L47" s="974"/>
      <c r="M47" s="974"/>
      <c r="N47" s="978"/>
      <c r="O47" s="978"/>
      <c r="P47" s="978"/>
    </row>
    <row r="48" spans="1:16" ht="15.75">
      <c r="A48" s="243"/>
      <c r="B48" s="243"/>
      <c r="C48" s="332"/>
      <c r="D48" s="243"/>
      <c r="E48" s="244"/>
      <c r="F48" s="244"/>
      <c r="G48" s="244"/>
      <c r="H48" s="386" t="s">
        <v>42</v>
      </c>
      <c r="I48" s="386" t="s">
        <v>1</v>
      </c>
      <c r="J48" s="396">
        <v>1</v>
      </c>
      <c r="K48" s="386"/>
      <c r="L48" s="73">
        <v>2.0419999999999998</v>
      </c>
      <c r="M48" s="455">
        <f>L48*J48*1.137</f>
        <v>2.3217539999999999</v>
      </c>
      <c r="N48" s="385">
        <f>M48</f>
        <v>2.3217539999999999</v>
      </c>
      <c r="O48" s="978"/>
      <c r="P48" s="978"/>
    </row>
    <row r="49" spans="1:16" ht="15.75">
      <c r="A49" s="975">
        <v>13</v>
      </c>
      <c r="B49" s="975" t="s">
        <v>9</v>
      </c>
      <c r="C49" s="981" t="s">
        <v>309</v>
      </c>
      <c r="D49" s="974" t="s">
        <v>1</v>
      </c>
      <c r="E49" s="979">
        <v>300</v>
      </c>
      <c r="F49" s="207"/>
      <c r="G49" s="207"/>
      <c r="H49" s="975" t="s">
        <v>0</v>
      </c>
      <c r="I49" s="975" t="s">
        <v>0</v>
      </c>
      <c r="J49" s="975" t="s">
        <v>0</v>
      </c>
      <c r="K49" s="975" t="s">
        <v>0</v>
      </c>
      <c r="L49" s="975" t="s">
        <v>0</v>
      </c>
      <c r="M49" s="975" t="s">
        <v>0</v>
      </c>
      <c r="N49" s="979">
        <f>F50+G50</f>
        <v>0</v>
      </c>
      <c r="O49" s="972">
        <f>N49+N51</f>
        <v>0.37748400000000004</v>
      </c>
      <c r="P49" s="972">
        <f>E49*O49</f>
        <v>113.24520000000001</v>
      </c>
    </row>
    <row r="50" spans="1:16" ht="15.75">
      <c r="A50" s="976"/>
      <c r="B50" s="976"/>
      <c r="C50" s="982"/>
      <c r="D50" s="974"/>
      <c r="E50" s="980"/>
      <c r="F50" s="232">
        <f>F49*$R$7</f>
        <v>0</v>
      </c>
      <c r="G50" s="232">
        <f>G49*$R$8</f>
        <v>0</v>
      </c>
      <c r="H50" s="976"/>
      <c r="I50" s="976"/>
      <c r="J50" s="976"/>
      <c r="K50" s="976"/>
      <c r="L50" s="976"/>
      <c r="M50" s="976"/>
      <c r="N50" s="980"/>
      <c r="O50" s="973"/>
      <c r="P50" s="973"/>
    </row>
    <row r="51" spans="1:16" ht="15.75">
      <c r="A51" s="259"/>
      <c r="B51" s="259"/>
      <c r="C51" s="329"/>
      <c r="D51" s="259"/>
      <c r="E51" s="260"/>
      <c r="F51" s="244"/>
      <c r="G51" s="244"/>
      <c r="H51" s="456" t="s">
        <v>44</v>
      </c>
      <c r="I51" s="386" t="s">
        <v>1</v>
      </c>
      <c r="J51" s="384">
        <v>1</v>
      </c>
      <c r="K51" s="388"/>
      <c r="L51" s="457">
        <v>0.33200000000000002</v>
      </c>
      <c r="M51" s="455">
        <f>L51*J51*1.137</f>
        <v>0.37748400000000004</v>
      </c>
      <c r="N51" s="392">
        <f>M51</f>
        <v>0.37748400000000004</v>
      </c>
      <c r="O51" s="977"/>
      <c r="P51" s="977"/>
    </row>
    <row r="52" spans="1:16" ht="15.75">
      <c r="A52" s="745">
        <v>14</v>
      </c>
      <c r="B52" s="990" t="s">
        <v>9</v>
      </c>
      <c r="C52" s="815" t="s">
        <v>241</v>
      </c>
      <c r="D52" s="745" t="s">
        <v>242</v>
      </c>
      <c r="E52" s="817">
        <v>1</v>
      </c>
      <c r="F52" s="223"/>
      <c r="G52" s="223"/>
      <c r="H52" s="745" t="s">
        <v>0</v>
      </c>
      <c r="I52" s="745" t="s">
        <v>0</v>
      </c>
      <c r="J52" s="745" t="s">
        <v>0</v>
      </c>
      <c r="K52" s="745" t="s">
        <v>0</v>
      </c>
      <c r="L52" s="745" t="s">
        <v>0</v>
      </c>
      <c r="M52" s="745" t="s">
        <v>0</v>
      </c>
      <c r="N52" s="817">
        <v>50</v>
      </c>
      <c r="O52" s="817">
        <f>N52</f>
        <v>50</v>
      </c>
      <c r="P52" s="817">
        <f>E52*O52</f>
        <v>50</v>
      </c>
    </row>
    <row r="53" spans="1:16" ht="15.75">
      <c r="A53" s="746"/>
      <c r="B53" s="991"/>
      <c r="C53" s="816"/>
      <c r="D53" s="746"/>
      <c r="E53" s="818"/>
      <c r="F53" s="242">
        <f>F52*$R$7</f>
        <v>0</v>
      </c>
      <c r="G53" s="242">
        <f>G52*$R$8</f>
        <v>0</v>
      </c>
      <c r="H53" s="746"/>
      <c r="I53" s="746"/>
      <c r="J53" s="746"/>
      <c r="K53" s="746"/>
      <c r="L53" s="746"/>
      <c r="M53" s="746"/>
      <c r="N53" s="818"/>
      <c r="O53" s="989"/>
      <c r="P53" s="989"/>
    </row>
    <row r="54" spans="1:16" ht="17.25">
      <c r="A54" s="130"/>
      <c r="B54" s="130"/>
      <c r="C54" s="210" t="s">
        <v>118</v>
      </c>
      <c r="D54" s="142" t="s">
        <v>115</v>
      </c>
      <c r="E54" s="130"/>
      <c r="F54" s="130"/>
      <c r="G54" s="130"/>
      <c r="H54" s="130"/>
      <c r="I54" s="130"/>
      <c r="J54" s="243"/>
      <c r="K54" s="243"/>
      <c r="L54" s="243"/>
      <c r="M54" s="243"/>
      <c r="N54" s="243"/>
      <c r="O54" s="243"/>
      <c r="P54" s="211">
        <f>SUM(P12:P53)</f>
        <v>1320.71609928</v>
      </c>
    </row>
    <row r="55" spans="1:16" ht="17.25" hidden="1">
      <c r="A55" s="130"/>
      <c r="B55" s="130"/>
      <c r="C55" s="210" t="s">
        <v>119</v>
      </c>
      <c r="D55" s="151" t="s">
        <v>115</v>
      </c>
      <c r="E55" s="130"/>
      <c r="F55" s="130"/>
      <c r="G55" s="130"/>
      <c r="H55" s="130"/>
      <c r="I55" s="130"/>
      <c r="J55" s="243"/>
      <c r="K55" s="243"/>
      <c r="L55" s="243"/>
      <c r="M55" s="243"/>
      <c r="N55" s="243"/>
      <c r="O55" s="243"/>
      <c r="P55" s="212"/>
    </row>
    <row r="56" spans="1:16" ht="17.25">
      <c r="A56" s="130"/>
      <c r="B56" s="130"/>
      <c r="C56" s="210" t="s">
        <v>118</v>
      </c>
      <c r="D56" s="142" t="s">
        <v>115</v>
      </c>
      <c r="E56" s="130"/>
      <c r="F56" s="130"/>
      <c r="G56" s="130"/>
      <c r="H56" s="130"/>
      <c r="I56" s="130"/>
      <c r="J56" s="443"/>
      <c r="K56" s="443"/>
      <c r="L56" s="443"/>
      <c r="M56" s="443"/>
      <c r="N56" s="443"/>
      <c r="O56" s="443"/>
      <c r="P56" s="211">
        <f>+P54</f>
        <v>1320.71609928</v>
      </c>
    </row>
    <row r="57" spans="1:16" ht="17.25">
      <c r="A57" s="130"/>
      <c r="B57" s="130"/>
      <c r="C57" s="210" t="s">
        <v>121</v>
      </c>
      <c r="D57" s="513" t="s">
        <v>115</v>
      </c>
      <c r="E57" s="130"/>
      <c r="F57" s="130"/>
      <c r="G57" s="130"/>
      <c r="H57" s="130"/>
      <c r="I57" s="130"/>
      <c r="J57" s="243"/>
      <c r="K57" s="243"/>
      <c r="L57" s="243"/>
      <c r="M57" s="243"/>
      <c r="N57" s="243"/>
      <c r="O57" s="243"/>
      <c r="P57" s="211">
        <f>P56*13.3/100</f>
        <v>175.65524120424001</v>
      </c>
    </row>
    <row r="58" spans="1:16" ht="17.25">
      <c r="A58" s="130"/>
      <c r="B58" s="130"/>
      <c r="C58" s="210" t="s">
        <v>111</v>
      </c>
      <c r="D58" s="513" t="s">
        <v>115</v>
      </c>
      <c r="E58" s="130"/>
      <c r="F58" s="130"/>
      <c r="G58" s="130"/>
      <c r="H58" s="130"/>
      <c r="I58" s="130"/>
      <c r="J58" s="243"/>
      <c r="K58" s="243"/>
      <c r="L58" s="243"/>
      <c r="M58" s="243"/>
      <c r="N58" s="243"/>
      <c r="O58" s="243"/>
      <c r="P58" s="212">
        <f>P57+P56</f>
        <v>1496.3713404842399</v>
      </c>
    </row>
    <row r="59" spans="1:16" ht="17.25">
      <c r="A59" s="130"/>
      <c r="B59" s="130"/>
      <c r="C59" s="210" t="s">
        <v>122</v>
      </c>
      <c r="D59" s="513" t="s">
        <v>115</v>
      </c>
      <c r="E59" s="130"/>
      <c r="F59" s="130"/>
      <c r="G59" s="130"/>
      <c r="H59" s="130"/>
      <c r="I59" s="130"/>
      <c r="J59" s="243"/>
      <c r="K59" s="243"/>
      <c r="L59" s="243"/>
      <c r="M59" s="243"/>
      <c r="N59" s="243"/>
      <c r="O59" s="243"/>
      <c r="P59" s="211">
        <f>P58*11/100</f>
        <v>164.6008474532664</v>
      </c>
    </row>
    <row r="60" spans="1:16" ht="17.25">
      <c r="A60" s="130"/>
      <c r="B60" s="130"/>
      <c r="C60" s="210" t="s">
        <v>111</v>
      </c>
      <c r="D60" s="513" t="s">
        <v>115</v>
      </c>
      <c r="E60" s="130"/>
      <c r="F60" s="130"/>
      <c r="G60" s="130"/>
      <c r="H60" s="130"/>
      <c r="I60" s="130"/>
      <c r="J60" s="243"/>
      <c r="K60" s="243"/>
      <c r="L60" s="243"/>
      <c r="M60" s="243"/>
      <c r="N60" s="243"/>
      <c r="O60" s="243"/>
      <c r="P60" s="212">
        <f>P59+P58</f>
        <v>1660.9721879375063</v>
      </c>
    </row>
    <row r="61" spans="1:16" ht="17.25" hidden="1">
      <c r="A61" s="273"/>
      <c r="B61" s="273"/>
      <c r="C61" s="274" t="s">
        <v>123</v>
      </c>
      <c r="D61" s="275" t="s">
        <v>115</v>
      </c>
      <c r="E61" s="273"/>
      <c r="F61" s="273"/>
      <c r="G61" s="273"/>
      <c r="H61" s="273"/>
      <c r="I61" s="273"/>
      <c r="J61" s="272"/>
      <c r="K61" s="272"/>
      <c r="L61" s="272"/>
      <c r="M61" s="272"/>
      <c r="N61" s="272"/>
      <c r="O61" s="272"/>
      <c r="P61" s="276">
        <f>P55+P60</f>
        <v>1660.9721879375063</v>
      </c>
    </row>
    <row r="62" spans="1:16" ht="16.5">
      <c r="A62" s="277"/>
      <c r="B62" s="277"/>
      <c r="C62" s="279"/>
      <c r="D62" s="962" t="s">
        <v>310</v>
      </c>
      <c r="E62" s="962"/>
      <c r="F62" s="962"/>
      <c r="G62" s="962"/>
      <c r="H62" s="962"/>
      <c r="I62" s="962"/>
      <c r="J62" s="962"/>
      <c r="K62" s="962"/>
      <c r="L62" s="280"/>
      <c r="M62" s="277"/>
      <c r="N62" s="277"/>
      <c r="O62" s="277"/>
      <c r="P62" s="277"/>
    </row>
  </sheetData>
  <mergeCells count="235">
    <mergeCell ref="L52:L53"/>
    <mergeCell ref="M52:M53"/>
    <mergeCell ref="N52:N53"/>
    <mergeCell ref="O52:O53"/>
    <mergeCell ref="P52:P53"/>
    <mergeCell ref="D62:K62"/>
    <mergeCell ref="A52:A53"/>
    <mergeCell ref="B52:B53"/>
    <mergeCell ref="C52:C53"/>
    <mergeCell ref="D52:D53"/>
    <mergeCell ref="E52:E53"/>
    <mergeCell ref="H52:H53"/>
    <mergeCell ref="I52:I53"/>
    <mergeCell ref="J52:J53"/>
    <mergeCell ref="K52:K53"/>
    <mergeCell ref="A49:A50"/>
    <mergeCell ref="B49:B50"/>
    <mergeCell ref="C49:C50"/>
    <mergeCell ref="D49:D50"/>
    <mergeCell ref="E49:E50"/>
    <mergeCell ref="H49:H50"/>
    <mergeCell ref="I49:I50"/>
    <mergeCell ref="J49:J50"/>
    <mergeCell ref="K49:K50"/>
    <mergeCell ref="L49:L50"/>
    <mergeCell ref="L43:L44"/>
    <mergeCell ref="M43:M44"/>
    <mergeCell ref="N43:N44"/>
    <mergeCell ref="O43:O45"/>
    <mergeCell ref="P43:P45"/>
    <mergeCell ref="L46:L47"/>
    <mergeCell ref="M46:M47"/>
    <mergeCell ref="N46:N47"/>
    <mergeCell ref="O46:O48"/>
    <mergeCell ref="P46:P48"/>
    <mergeCell ref="M49:M50"/>
    <mergeCell ref="N49:N50"/>
    <mergeCell ref="O49:O51"/>
    <mergeCell ref="P49:P51"/>
    <mergeCell ref="A46:A47"/>
    <mergeCell ref="B46:B47"/>
    <mergeCell ref="C46:C47"/>
    <mergeCell ref="D46:D47"/>
    <mergeCell ref="E46:E47"/>
    <mergeCell ref="H46:H47"/>
    <mergeCell ref="I46:I47"/>
    <mergeCell ref="J46:J47"/>
    <mergeCell ref="K46:K47"/>
    <mergeCell ref="A43:A44"/>
    <mergeCell ref="B43:B44"/>
    <mergeCell ref="C43:C44"/>
    <mergeCell ref="D43:D44"/>
    <mergeCell ref="E43:E44"/>
    <mergeCell ref="H43:H44"/>
    <mergeCell ref="I43:I44"/>
    <mergeCell ref="J43:J44"/>
    <mergeCell ref="K43:K44"/>
    <mergeCell ref="L40:L41"/>
    <mergeCell ref="M40:M41"/>
    <mergeCell ref="N40:N41"/>
    <mergeCell ref="O40:O42"/>
    <mergeCell ref="P40:P42"/>
    <mergeCell ref="A40:A41"/>
    <mergeCell ref="B40:B41"/>
    <mergeCell ref="C40:C41"/>
    <mergeCell ref="D40:D41"/>
    <mergeCell ref="E40:E41"/>
    <mergeCell ref="H40:H41"/>
    <mergeCell ref="I40:I41"/>
    <mergeCell ref="J40:J41"/>
    <mergeCell ref="K40:K41"/>
    <mergeCell ref="L34:L35"/>
    <mergeCell ref="M34:M35"/>
    <mergeCell ref="N34:N35"/>
    <mergeCell ref="O34:O36"/>
    <mergeCell ref="P34:P36"/>
    <mergeCell ref="L37:L38"/>
    <mergeCell ref="M37:M38"/>
    <mergeCell ref="N37:N38"/>
    <mergeCell ref="O37:O39"/>
    <mergeCell ref="P37:P39"/>
    <mergeCell ref="A37:A38"/>
    <mergeCell ref="B37:B38"/>
    <mergeCell ref="C37:C38"/>
    <mergeCell ref="D37:D38"/>
    <mergeCell ref="E37:E38"/>
    <mergeCell ref="H37:H38"/>
    <mergeCell ref="I37:I38"/>
    <mergeCell ref="J37:J38"/>
    <mergeCell ref="K37:K38"/>
    <mergeCell ref="A34:A35"/>
    <mergeCell ref="B34:B35"/>
    <mergeCell ref="C34:C35"/>
    <mergeCell ref="D34:D35"/>
    <mergeCell ref="E34:E35"/>
    <mergeCell ref="H34:H35"/>
    <mergeCell ref="I34:I35"/>
    <mergeCell ref="J34:J35"/>
    <mergeCell ref="K34:K35"/>
    <mergeCell ref="I28:I29"/>
    <mergeCell ref="J28:J29"/>
    <mergeCell ref="K28:K29"/>
    <mergeCell ref="L28:L29"/>
    <mergeCell ref="M28:M29"/>
    <mergeCell ref="N28:N29"/>
    <mergeCell ref="O28:O30"/>
    <mergeCell ref="P28:P30"/>
    <mergeCell ref="A31:A32"/>
    <mergeCell ref="B31:B32"/>
    <mergeCell ref="C31:C32"/>
    <mergeCell ref="D31:D32"/>
    <mergeCell ref="E31:E32"/>
    <mergeCell ref="H31:H32"/>
    <mergeCell ref="I31:I32"/>
    <mergeCell ref="J31:J32"/>
    <mergeCell ref="K31:K32"/>
    <mergeCell ref="L31:L32"/>
    <mergeCell ref="M31:M32"/>
    <mergeCell ref="N31:N32"/>
    <mergeCell ref="O31:O33"/>
    <mergeCell ref="P31:P33"/>
    <mergeCell ref="A28:A29"/>
    <mergeCell ref="B28:B29"/>
    <mergeCell ref="A16:A17"/>
    <mergeCell ref="B16:B17"/>
    <mergeCell ref="C16:C17"/>
    <mergeCell ref="N22:N23"/>
    <mergeCell ref="O22:O24"/>
    <mergeCell ref="P22:P24"/>
    <mergeCell ref="A25:A26"/>
    <mergeCell ref="B25:B26"/>
    <mergeCell ref="C25:C26"/>
    <mergeCell ref="D25:D26"/>
    <mergeCell ref="E25:E26"/>
    <mergeCell ref="H25:H26"/>
    <mergeCell ref="I25:I26"/>
    <mergeCell ref="J25:J26"/>
    <mergeCell ref="K25:K26"/>
    <mergeCell ref="L25:L26"/>
    <mergeCell ref="M25:M26"/>
    <mergeCell ref="N25:N26"/>
    <mergeCell ref="O25:O27"/>
    <mergeCell ref="P25:P27"/>
    <mergeCell ref="A22:A23"/>
    <mergeCell ref="B22:B23"/>
    <mergeCell ref="C22:C23"/>
    <mergeCell ref="D22:D23"/>
    <mergeCell ref="A19:A20"/>
    <mergeCell ref="B19:B20"/>
    <mergeCell ref="C19:C20"/>
    <mergeCell ref="D19:D20"/>
    <mergeCell ref="E19:E20"/>
    <mergeCell ref="H19:H20"/>
    <mergeCell ref="I19:I20"/>
    <mergeCell ref="J19:J20"/>
    <mergeCell ref="K19:K20"/>
    <mergeCell ref="C28:C29"/>
    <mergeCell ref="D28:D29"/>
    <mergeCell ref="E28:E29"/>
    <mergeCell ref="H28:H29"/>
    <mergeCell ref="N19:N20"/>
    <mergeCell ref="A12:A13"/>
    <mergeCell ref="B12:B13"/>
    <mergeCell ref="C12:C13"/>
    <mergeCell ref="D12:D13"/>
    <mergeCell ref="E12:E13"/>
    <mergeCell ref="H12:H13"/>
    <mergeCell ref="K12:K13"/>
    <mergeCell ref="L12:L13"/>
    <mergeCell ref="M12:M13"/>
    <mergeCell ref="N12:N13"/>
    <mergeCell ref="I12:I13"/>
    <mergeCell ref="J12:J13"/>
    <mergeCell ref="L16:L17"/>
    <mergeCell ref="D16:D17"/>
    <mergeCell ref="E16:E17"/>
    <mergeCell ref="H16:H17"/>
    <mergeCell ref="I16:I17"/>
    <mergeCell ref="M16:M17"/>
    <mergeCell ref="N16:N17"/>
    <mergeCell ref="H22:H23"/>
    <mergeCell ref="I22:I23"/>
    <mergeCell ref="J16:J17"/>
    <mergeCell ref="K16:K17"/>
    <mergeCell ref="N8:N9"/>
    <mergeCell ref="O8:O9"/>
    <mergeCell ref="P8:P9"/>
    <mergeCell ref="C11:E11"/>
    <mergeCell ref="M7:N7"/>
    <mergeCell ref="O7:P7"/>
    <mergeCell ref="P12:P13"/>
    <mergeCell ref="L22:L23"/>
    <mergeCell ref="M22:M23"/>
    <mergeCell ref="O16:O18"/>
    <mergeCell ref="P16:P18"/>
    <mergeCell ref="L19:L20"/>
    <mergeCell ref="M19:M20"/>
    <mergeCell ref="O19:O21"/>
    <mergeCell ref="P19:P21"/>
    <mergeCell ref="E22:E23"/>
    <mergeCell ref="J22:J23"/>
    <mergeCell ref="K22:K23"/>
    <mergeCell ref="L14:L15"/>
    <mergeCell ref="M14:M15"/>
    <mergeCell ref="A8:A9"/>
    <mergeCell ref="B8:B9"/>
    <mergeCell ref="C8:C9"/>
    <mergeCell ref="D8:D9"/>
    <mergeCell ref="E8:E9"/>
    <mergeCell ref="F8:F9"/>
    <mergeCell ref="G8:G9"/>
    <mergeCell ref="H8:M8"/>
    <mergeCell ref="O12:O13"/>
    <mergeCell ref="A1:P1"/>
    <mergeCell ref="A3:P3"/>
    <mergeCell ref="A4:P4"/>
    <mergeCell ref="A6:C7"/>
    <mergeCell ref="D6:F6"/>
    <mergeCell ref="J6:L6"/>
    <mergeCell ref="M6:N6"/>
    <mergeCell ref="O6:P6"/>
    <mergeCell ref="D7:F7"/>
    <mergeCell ref="H7:L7"/>
    <mergeCell ref="N14:N15"/>
    <mergeCell ref="O14:O15"/>
    <mergeCell ref="P14:P15"/>
    <mergeCell ref="A14:A15"/>
    <mergeCell ref="B14:B15"/>
    <mergeCell ref="C14:C15"/>
    <mergeCell ref="D14:D15"/>
    <mergeCell ref="E14:E15"/>
    <mergeCell ref="H14:H15"/>
    <mergeCell ref="I14:I15"/>
    <mergeCell ref="J14:J15"/>
    <mergeCell ref="K14:K15"/>
  </mergeCells>
  <printOptions horizontalCentered="1"/>
  <pageMargins left="0.1" right="0.1" top="0.98425196850393704" bottom="0.15" header="0.511811023622047" footer="0.511811023622047"/>
  <pageSetup paperSize="9" scale="58" orientation="landscape" r:id="rId1"/>
  <headerFooter alignWithMargins="0"/>
  <rowBreaks count="1" manualBreakCount="1">
    <brk id="36" max="15" man="1"/>
  </rowBreaks>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53"/>
  <sheetViews>
    <sheetView view="pageBreakPreview" topLeftCell="A5" zoomScale="70" zoomScaleNormal="70" zoomScaleSheetLayoutView="70" workbookViewId="0">
      <selection activeCell="O12" sqref="O12:O17"/>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6" width="9" style="20" customWidth="1"/>
    <col min="7" max="7" width="8.42578125" style="20" customWidth="1"/>
    <col min="8" max="8" width="20.42578125" style="20" customWidth="1"/>
    <col min="9" max="9" width="6.7109375" style="20" customWidth="1"/>
    <col min="10" max="10" width="8.7109375" style="20" customWidth="1"/>
    <col min="11" max="11" width="6.85546875" style="20" customWidth="1"/>
    <col min="12" max="12" width="14.140625" style="20" customWidth="1"/>
    <col min="13" max="13" width="12.7109375" style="20" customWidth="1"/>
    <col min="14" max="14" width="11.85546875" style="20" customWidth="1"/>
    <col min="15" max="15" width="11.7109375" style="20" customWidth="1"/>
    <col min="16" max="16" width="13" style="20" customWidth="1"/>
    <col min="17" max="17" width="14.85546875" style="20" bestFit="1"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521</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24" customHeight="1">
      <c r="A4" s="716" t="s">
        <v>244</v>
      </c>
      <c r="B4" s="716"/>
      <c r="C4" s="716"/>
      <c r="D4" s="716"/>
      <c r="E4" s="716"/>
      <c r="F4" s="716"/>
      <c r="G4" s="716"/>
      <c r="H4" s="716"/>
      <c r="I4" s="716"/>
      <c r="J4" s="716"/>
      <c r="K4" s="716"/>
      <c r="L4" s="716"/>
      <c r="M4" s="716"/>
      <c r="N4" s="716"/>
      <c r="O4" s="716"/>
      <c r="P4" s="716"/>
    </row>
    <row r="5" spans="1:18" s="82" customFormat="1" ht="24" customHeight="1">
      <c r="A5" s="88"/>
      <c r="B5" s="88"/>
      <c r="C5" s="88"/>
      <c r="D5" s="88"/>
      <c r="E5" s="88"/>
      <c r="F5" s="88"/>
      <c r="G5" s="88"/>
      <c r="H5" s="371"/>
      <c r="I5" s="371"/>
      <c r="J5" s="371"/>
      <c r="K5" s="371"/>
      <c r="L5" s="371"/>
      <c r="M5" s="371"/>
      <c r="N5" s="371"/>
      <c r="O5" s="88"/>
      <c r="P5" s="88"/>
    </row>
    <row r="6" spans="1:18" s="89" customFormat="1" ht="16.5" customHeight="1">
      <c r="A6" s="717" t="s">
        <v>511</v>
      </c>
      <c r="B6" s="717"/>
      <c r="C6" s="717"/>
      <c r="D6" s="663" t="s">
        <v>389</v>
      </c>
      <c r="E6" s="663"/>
      <c r="F6" s="663"/>
      <c r="H6" s="90"/>
      <c r="I6" s="90"/>
      <c r="J6" s="719" t="s">
        <v>18</v>
      </c>
      <c r="K6" s="719"/>
      <c r="L6" s="719"/>
      <c r="M6" s="720">
        <f>P118</f>
        <v>3314.5995281096966</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375" t="s">
        <v>31</v>
      </c>
      <c r="I9" s="373" t="s">
        <v>23</v>
      </c>
      <c r="J9" s="372" t="s">
        <v>32</v>
      </c>
      <c r="K9" s="97" t="s">
        <v>33</v>
      </c>
      <c r="L9" s="97" t="s">
        <v>34</v>
      </c>
      <c r="M9" s="98" t="s">
        <v>185</v>
      </c>
      <c r="N9" s="728"/>
      <c r="O9" s="728"/>
      <c r="P9" s="730"/>
    </row>
    <row r="10" spans="1:18" s="100" customFormat="1" ht="16.5">
      <c r="A10" s="99">
        <v>1</v>
      </c>
      <c r="B10" s="99">
        <v>2</v>
      </c>
      <c r="C10" s="99">
        <v>3</v>
      </c>
      <c r="D10" s="99">
        <v>4</v>
      </c>
      <c r="E10" s="99">
        <v>5</v>
      </c>
      <c r="F10" s="99">
        <v>6</v>
      </c>
      <c r="G10" s="99">
        <v>7</v>
      </c>
      <c r="H10" s="374">
        <v>8</v>
      </c>
      <c r="I10" s="374">
        <v>9</v>
      </c>
      <c r="J10" s="374">
        <v>10</v>
      </c>
      <c r="K10" s="374">
        <v>11</v>
      </c>
      <c r="L10" s="374">
        <v>12</v>
      </c>
      <c r="M10" s="374">
        <v>13</v>
      </c>
      <c r="N10" s="374">
        <v>14</v>
      </c>
      <c r="O10" s="99">
        <v>15</v>
      </c>
      <c r="P10" s="99">
        <v>16</v>
      </c>
    </row>
    <row r="11" spans="1:18" s="174" customFormat="1" ht="27.75" customHeight="1">
      <c r="A11" s="158"/>
      <c r="B11" s="158"/>
      <c r="C11" s="805" t="s">
        <v>327</v>
      </c>
      <c r="D11" s="786"/>
      <c r="E11" s="787"/>
      <c r="F11" s="158"/>
      <c r="G11" s="158"/>
      <c r="H11" s="158"/>
      <c r="I11" s="158"/>
      <c r="J11" s="158"/>
      <c r="K11" s="158"/>
      <c r="L11" s="158"/>
      <c r="M11" s="158"/>
      <c r="N11" s="158"/>
      <c r="O11" s="158"/>
      <c r="P11" s="158"/>
    </row>
    <row r="12" spans="1:18" s="174" customFormat="1" ht="27.75" customHeight="1">
      <c r="A12" s="791">
        <v>1</v>
      </c>
      <c r="B12" s="992" t="s">
        <v>9</v>
      </c>
      <c r="C12" s="793" t="s">
        <v>564</v>
      </c>
      <c r="D12" s="791" t="s">
        <v>1</v>
      </c>
      <c r="E12" s="795">
        <v>1</v>
      </c>
      <c r="F12" s="649">
        <v>4.0999999999999996</v>
      </c>
      <c r="G12" s="649">
        <v>0.4</v>
      </c>
      <c r="H12" s="791" t="s">
        <v>0</v>
      </c>
      <c r="I12" s="791" t="s">
        <v>0</v>
      </c>
      <c r="J12" s="791" t="s">
        <v>0</v>
      </c>
      <c r="K12" s="791" t="s">
        <v>0</v>
      </c>
      <c r="L12" s="791" t="s">
        <v>0</v>
      </c>
      <c r="M12" s="791" t="s">
        <v>0</v>
      </c>
      <c r="N12" s="773">
        <f>F13+G13</f>
        <v>10.734098999999999</v>
      </c>
      <c r="O12" s="773">
        <f>N12+N14</f>
        <v>83.160999000000004</v>
      </c>
      <c r="P12" s="773">
        <f>E12*O12</f>
        <v>83.160999000000004</v>
      </c>
    </row>
    <row r="13" spans="1:18" s="174" customFormat="1" ht="27.75" customHeight="1">
      <c r="A13" s="791"/>
      <c r="B13" s="791"/>
      <c r="C13" s="793"/>
      <c r="D13" s="791"/>
      <c r="E13" s="795"/>
      <c r="F13" s="649">
        <f>F12*$R$7</f>
        <v>9.5140909999999987</v>
      </c>
      <c r="G13" s="649">
        <f>G12*$R$8</f>
        <v>1.220008</v>
      </c>
      <c r="H13" s="791"/>
      <c r="I13" s="791"/>
      <c r="J13" s="791"/>
      <c r="K13" s="791"/>
      <c r="L13" s="791"/>
      <c r="M13" s="791"/>
      <c r="N13" s="773"/>
      <c r="O13" s="773"/>
      <c r="P13" s="773"/>
    </row>
    <row r="14" spans="1:18" s="174" customFormat="1" ht="27.75" customHeight="1">
      <c r="A14" s="645"/>
      <c r="B14" s="645"/>
      <c r="C14" s="647"/>
      <c r="D14" s="645"/>
      <c r="E14" s="649"/>
      <c r="F14" s="649"/>
      <c r="G14" s="649"/>
      <c r="H14" s="650" t="s">
        <v>563</v>
      </c>
      <c r="I14" s="645" t="s">
        <v>1</v>
      </c>
      <c r="J14" s="648">
        <v>1</v>
      </c>
      <c r="K14" s="173"/>
      <c r="L14" s="173">
        <v>63.7</v>
      </c>
      <c r="M14" s="397">
        <f>L14*J14*1.137</f>
        <v>72.426900000000003</v>
      </c>
      <c r="N14" s="649">
        <f>M14</f>
        <v>72.426900000000003</v>
      </c>
      <c r="O14" s="773"/>
      <c r="P14" s="773"/>
    </row>
    <row r="15" spans="1:18" s="174" customFormat="1" ht="27.75" customHeight="1">
      <c r="A15" s="791">
        <v>2</v>
      </c>
      <c r="B15" s="992" t="s">
        <v>9</v>
      </c>
      <c r="C15" s="793" t="s">
        <v>565</v>
      </c>
      <c r="D15" s="791" t="s">
        <v>1</v>
      </c>
      <c r="E15" s="795">
        <v>2</v>
      </c>
      <c r="F15" s="649">
        <v>4.0999999999999996</v>
      </c>
      <c r="G15" s="649">
        <v>0.4</v>
      </c>
      <c r="H15" s="791" t="s">
        <v>0</v>
      </c>
      <c r="I15" s="791" t="s">
        <v>0</v>
      </c>
      <c r="J15" s="791" t="s">
        <v>0</v>
      </c>
      <c r="K15" s="791" t="s">
        <v>0</v>
      </c>
      <c r="L15" s="791" t="s">
        <v>0</v>
      </c>
      <c r="M15" s="791" t="s">
        <v>0</v>
      </c>
      <c r="N15" s="773">
        <f>F16+G16</f>
        <v>10.734098999999999</v>
      </c>
      <c r="O15" s="773">
        <f>N15+N17</f>
        <v>56.327799000000006</v>
      </c>
      <c r="P15" s="773">
        <f>E15*O15</f>
        <v>112.65559800000001</v>
      </c>
    </row>
    <row r="16" spans="1:18" s="174" customFormat="1" ht="27.75" customHeight="1">
      <c r="A16" s="791"/>
      <c r="B16" s="791"/>
      <c r="C16" s="793"/>
      <c r="D16" s="791"/>
      <c r="E16" s="795"/>
      <c r="F16" s="649">
        <f>F15*$R$7</f>
        <v>9.5140909999999987</v>
      </c>
      <c r="G16" s="649">
        <f>G15*$R$8</f>
        <v>1.220008</v>
      </c>
      <c r="H16" s="791"/>
      <c r="I16" s="791"/>
      <c r="J16" s="791"/>
      <c r="K16" s="791"/>
      <c r="L16" s="791"/>
      <c r="M16" s="791"/>
      <c r="N16" s="773"/>
      <c r="O16" s="773"/>
      <c r="P16" s="773"/>
    </row>
    <row r="17" spans="1:16" s="174" customFormat="1" ht="27.75" customHeight="1">
      <c r="A17" s="645"/>
      <c r="B17" s="645"/>
      <c r="C17" s="647"/>
      <c r="D17" s="645"/>
      <c r="E17" s="649"/>
      <c r="F17" s="649"/>
      <c r="G17" s="649"/>
      <c r="H17" s="650" t="s">
        <v>563</v>
      </c>
      <c r="I17" s="645" t="s">
        <v>1</v>
      </c>
      <c r="J17" s="648">
        <v>1</v>
      </c>
      <c r="K17" s="645"/>
      <c r="L17" s="173">
        <v>40.1</v>
      </c>
      <c r="M17" s="397">
        <f>L17*J17*1.137</f>
        <v>45.593700000000005</v>
      </c>
      <c r="N17" s="649">
        <f>M17</f>
        <v>45.593700000000005</v>
      </c>
      <c r="O17" s="773"/>
      <c r="P17" s="773"/>
    </row>
    <row r="18" spans="1:16" s="213" customFormat="1" ht="27.75" customHeight="1">
      <c r="A18" s="791">
        <v>3</v>
      </c>
      <c r="B18" s="992" t="s">
        <v>36</v>
      </c>
      <c r="C18" s="793" t="s">
        <v>39</v>
      </c>
      <c r="D18" s="791" t="s">
        <v>4</v>
      </c>
      <c r="E18" s="795">
        <v>56</v>
      </c>
      <c r="F18" s="242">
        <v>1.1100000000000001</v>
      </c>
      <c r="G18" s="242">
        <v>0.04</v>
      </c>
      <c r="H18" s="791" t="s">
        <v>0</v>
      </c>
      <c r="I18" s="791" t="s">
        <v>0</v>
      </c>
      <c r="J18" s="791" t="s">
        <v>0</v>
      </c>
      <c r="K18" s="791" t="s">
        <v>0</v>
      </c>
      <c r="L18" s="791" t="s">
        <v>0</v>
      </c>
      <c r="M18" s="791" t="s">
        <v>0</v>
      </c>
      <c r="N18" s="773">
        <f>F19+G19</f>
        <v>2.6977669000000004</v>
      </c>
      <c r="O18" s="773">
        <f>N18+N20</f>
        <v>3.3617749000000003</v>
      </c>
      <c r="P18" s="773">
        <f>E18*O18</f>
        <v>188.25939440000002</v>
      </c>
    </row>
    <row r="19" spans="1:16" s="213" customFormat="1" ht="27.75" customHeight="1">
      <c r="A19" s="791"/>
      <c r="B19" s="791"/>
      <c r="C19" s="793"/>
      <c r="D19" s="791"/>
      <c r="E19" s="795"/>
      <c r="F19" s="242">
        <f>F18*$R$7</f>
        <v>2.5757661000000005</v>
      </c>
      <c r="G19" s="242">
        <f>G18*$R$8</f>
        <v>0.12200080000000001</v>
      </c>
      <c r="H19" s="791"/>
      <c r="I19" s="791"/>
      <c r="J19" s="791"/>
      <c r="K19" s="791"/>
      <c r="L19" s="791"/>
      <c r="M19" s="791"/>
      <c r="N19" s="773"/>
      <c r="O19" s="773"/>
      <c r="P19" s="773"/>
    </row>
    <row r="20" spans="1:16" s="213" customFormat="1" ht="16.149999999999999" customHeight="1">
      <c r="A20" s="224"/>
      <c r="B20" s="224"/>
      <c r="C20" s="334"/>
      <c r="D20" s="224"/>
      <c r="E20" s="242"/>
      <c r="F20" s="242"/>
      <c r="G20" s="242"/>
      <c r="H20" s="386" t="s">
        <v>17</v>
      </c>
      <c r="I20" s="379" t="s">
        <v>4</v>
      </c>
      <c r="J20" s="381">
        <v>1</v>
      </c>
      <c r="K20" s="379"/>
      <c r="L20" s="173">
        <v>0.58399999999999996</v>
      </c>
      <c r="M20" s="397">
        <f>L20*J20*1.137</f>
        <v>0.66400799999999993</v>
      </c>
      <c r="N20" s="377">
        <f>M20</f>
        <v>0.66400799999999993</v>
      </c>
      <c r="O20" s="773"/>
      <c r="P20" s="773"/>
    </row>
    <row r="21" spans="1:16" s="213" customFormat="1" ht="16.149999999999999" customHeight="1">
      <c r="A21" s="791">
        <v>4</v>
      </c>
      <c r="B21" s="992" t="s">
        <v>36</v>
      </c>
      <c r="C21" s="793" t="s">
        <v>38</v>
      </c>
      <c r="D21" s="791" t="s">
        <v>4</v>
      </c>
      <c r="E21" s="795">
        <v>88</v>
      </c>
      <c r="F21" s="242">
        <v>1.1100000000000001</v>
      </c>
      <c r="G21" s="242">
        <v>0.04</v>
      </c>
      <c r="H21" s="791" t="s">
        <v>0</v>
      </c>
      <c r="I21" s="791" t="s">
        <v>0</v>
      </c>
      <c r="J21" s="791" t="s">
        <v>0</v>
      </c>
      <c r="K21" s="791" t="s">
        <v>0</v>
      </c>
      <c r="L21" s="791" t="s">
        <v>0</v>
      </c>
      <c r="M21" s="791" t="s">
        <v>0</v>
      </c>
      <c r="N21" s="773">
        <f>F22+G22</f>
        <v>2.6977669000000004</v>
      </c>
      <c r="O21" s="773">
        <f>N21+N23</f>
        <v>3.3617749000000003</v>
      </c>
      <c r="P21" s="773">
        <f>E21*O21</f>
        <v>295.83619120000003</v>
      </c>
    </row>
    <row r="22" spans="1:16" s="174" customFormat="1" ht="16.5" customHeight="1">
      <c r="A22" s="791"/>
      <c r="B22" s="791"/>
      <c r="C22" s="793"/>
      <c r="D22" s="791"/>
      <c r="E22" s="795"/>
      <c r="F22" s="242">
        <f>F21*$R$7</f>
        <v>2.5757661000000005</v>
      </c>
      <c r="G22" s="242">
        <f>G21*$R$8</f>
        <v>0.12200080000000001</v>
      </c>
      <c r="H22" s="791"/>
      <c r="I22" s="791"/>
      <c r="J22" s="791"/>
      <c r="K22" s="791"/>
      <c r="L22" s="791"/>
      <c r="M22" s="791"/>
      <c r="N22" s="773"/>
      <c r="O22" s="773"/>
      <c r="P22" s="773"/>
    </row>
    <row r="23" spans="1:16" s="174" customFormat="1" ht="17.25" customHeight="1">
      <c r="A23" s="224"/>
      <c r="B23" s="224"/>
      <c r="C23" s="334"/>
      <c r="D23" s="224"/>
      <c r="E23" s="242"/>
      <c r="F23" s="242"/>
      <c r="G23" s="242"/>
      <c r="H23" s="386" t="s">
        <v>17</v>
      </c>
      <c r="I23" s="379" t="s">
        <v>4</v>
      </c>
      <c r="J23" s="381">
        <v>1</v>
      </c>
      <c r="K23" s="379"/>
      <c r="L23" s="173">
        <v>0.58399999999999996</v>
      </c>
      <c r="M23" s="397">
        <f>L23*J23*1.137</f>
        <v>0.66400799999999993</v>
      </c>
      <c r="N23" s="377">
        <f>M23</f>
        <v>0.66400799999999993</v>
      </c>
      <c r="O23" s="773"/>
      <c r="P23" s="773"/>
    </row>
    <row r="24" spans="1:16" s="174" customFormat="1" ht="18" customHeight="1">
      <c r="A24" s="1000">
        <v>5</v>
      </c>
      <c r="B24" s="1002" t="s">
        <v>311</v>
      </c>
      <c r="C24" s="927" t="s">
        <v>439</v>
      </c>
      <c r="D24" s="998" t="s">
        <v>1</v>
      </c>
      <c r="E24" s="938">
        <v>50</v>
      </c>
      <c r="F24" s="22">
        <v>0.23100000000000001</v>
      </c>
      <c r="G24" s="22">
        <v>0.151</v>
      </c>
      <c r="H24" s="998" t="s">
        <v>0</v>
      </c>
      <c r="I24" s="998" t="s">
        <v>0</v>
      </c>
      <c r="J24" s="998" t="s">
        <v>0</v>
      </c>
      <c r="K24" s="998" t="s">
        <v>0</v>
      </c>
      <c r="L24" s="998" t="s">
        <v>0</v>
      </c>
      <c r="M24" s="998" t="s">
        <v>0</v>
      </c>
      <c r="N24" s="938">
        <f>F25+G25</f>
        <v>0.99659083000000004</v>
      </c>
      <c r="O24" s="999">
        <f>N24+M26</f>
        <v>1.14212683</v>
      </c>
      <c r="P24" s="999">
        <f>E24*O24</f>
        <v>57.106341499999999</v>
      </c>
    </row>
    <row r="25" spans="1:16" s="174" customFormat="1" ht="16.5" customHeight="1">
      <c r="A25" s="1001"/>
      <c r="B25" s="1003"/>
      <c r="C25" s="927"/>
      <c r="D25" s="998"/>
      <c r="E25" s="938"/>
      <c r="F25" s="242">
        <f>F24*$R$7</f>
        <v>0.53603781000000006</v>
      </c>
      <c r="G25" s="242">
        <f>G24*$R$8</f>
        <v>0.46055301999999998</v>
      </c>
      <c r="H25" s="998"/>
      <c r="I25" s="998"/>
      <c r="J25" s="998"/>
      <c r="K25" s="998"/>
      <c r="L25" s="998"/>
      <c r="M25" s="998"/>
      <c r="N25" s="938"/>
      <c r="O25" s="999"/>
      <c r="P25" s="999"/>
    </row>
    <row r="26" spans="1:16" s="174" customFormat="1" ht="17.25" customHeight="1">
      <c r="A26" s="255"/>
      <c r="B26" s="255"/>
      <c r="C26" s="338"/>
      <c r="D26" s="255"/>
      <c r="E26" s="254"/>
      <c r="F26" s="262"/>
      <c r="G26" s="262"/>
      <c r="H26" s="387" t="s">
        <v>44</v>
      </c>
      <c r="I26" s="390" t="s">
        <v>1</v>
      </c>
      <c r="J26" s="395">
        <v>1</v>
      </c>
      <c r="K26" s="390"/>
      <c r="L26" s="22">
        <v>0.128</v>
      </c>
      <c r="M26" s="397">
        <f>L26*J26*1.137</f>
        <v>0.145536</v>
      </c>
      <c r="N26" s="391">
        <f>M26</f>
        <v>0.145536</v>
      </c>
      <c r="O26" s="999"/>
      <c r="P26" s="999"/>
    </row>
    <row r="27" spans="1:16" s="174" customFormat="1" ht="18" customHeight="1">
      <c r="A27" s="974">
        <v>6</v>
      </c>
      <c r="B27" s="974" t="s">
        <v>41</v>
      </c>
      <c r="C27" s="927" t="s">
        <v>440</v>
      </c>
      <c r="D27" s="994" t="s">
        <v>1</v>
      </c>
      <c r="E27" s="988">
        <v>120</v>
      </c>
      <c r="F27" s="244">
        <v>0.97</v>
      </c>
      <c r="G27" s="244">
        <v>0.13</v>
      </c>
      <c r="H27" s="974" t="s">
        <v>0</v>
      </c>
      <c r="I27" s="974" t="s">
        <v>0</v>
      </c>
      <c r="J27" s="974" t="s">
        <v>0</v>
      </c>
      <c r="K27" s="974" t="s">
        <v>0</v>
      </c>
      <c r="L27" s="974" t="s">
        <v>0</v>
      </c>
      <c r="M27" s="974" t="s">
        <v>0</v>
      </c>
      <c r="N27" s="978">
        <f>F28+G28</f>
        <v>2.6473972999999997</v>
      </c>
      <c r="O27" s="978">
        <f>N27+N29</f>
        <v>3.7684792999999996</v>
      </c>
      <c r="P27" s="978">
        <f>E27*O27</f>
        <v>452.21751599999993</v>
      </c>
    </row>
    <row r="28" spans="1:16" s="213" customFormat="1" ht="20.25" customHeight="1">
      <c r="A28" s="974"/>
      <c r="B28" s="974"/>
      <c r="C28" s="927"/>
      <c r="D28" s="994"/>
      <c r="E28" s="988"/>
      <c r="F28" s="242">
        <f>F27*$R$7</f>
        <v>2.2508946999999999</v>
      </c>
      <c r="G28" s="242">
        <f>G27*$R$8</f>
        <v>0.39650259999999998</v>
      </c>
      <c r="H28" s="974"/>
      <c r="I28" s="974"/>
      <c r="J28" s="974"/>
      <c r="K28" s="974"/>
      <c r="L28" s="974"/>
      <c r="M28" s="974"/>
      <c r="N28" s="978"/>
      <c r="O28" s="978"/>
      <c r="P28" s="978"/>
    </row>
    <row r="29" spans="1:16" s="213" customFormat="1" ht="20.25" customHeight="1">
      <c r="A29" s="243"/>
      <c r="B29" s="243"/>
      <c r="C29" s="336"/>
      <c r="D29" s="243"/>
      <c r="E29" s="244"/>
      <c r="F29" s="244"/>
      <c r="G29" s="244"/>
      <c r="H29" s="387" t="s">
        <v>42</v>
      </c>
      <c r="I29" s="387" t="s">
        <v>1</v>
      </c>
      <c r="J29" s="396">
        <v>1</v>
      </c>
      <c r="K29" s="386"/>
      <c r="L29" s="73">
        <f>0.986</f>
        <v>0.98599999999999999</v>
      </c>
      <c r="M29" s="397">
        <f>L29*J29*1.137</f>
        <v>1.1210819999999999</v>
      </c>
      <c r="N29" s="385">
        <f>M29</f>
        <v>1.1210819999999999</v>
      </c>
      <c r="O29" s="978"/>
      <c r="P29" s="978"/>
    </row>
    <row r="30" spans="1:16" s="213" customFormat="1" ht="15" customHeight="1">
      <c r="A30" s="974">
        <v>7</v>
      </c>
      <c r="B30" s="974" t="s">
        <v>41</v>
      </c>
      <c r="C30" s="984" t="s">
        <v>45</v>
      </c>
      <c r="D30" s="994" t="s">
        <v>1</v>
      </c>
      <c r="E30" s="988">
        <v>2</v>
      </c>
      <c r="F30" s="244">
        <v>0.97</v>
      </c>
      <c r="G30" s="244">
        <v>0.13</v>
      </c>
      <c r="H30" s="974" t="s">
        <v>0</v>
      </c>
      <c r="I30" s="974" t="s">
        <v>0</v>
      </c>
      <c r="J30" s="974" t="s">
        <v>0</v>
      </c>
      <c r="K30" s="974" t="s">
        <v>0</v>
      </c>
      <c r="L30" s="974" t="s">
        <v>0</v>
      </c>
      <c r="M30" s="974" t="s">
        <v>0</v>
      </c>
      <c r="N30" s="978">
        <f>F31+G31</f>
        <v>2.6473972999999997</v>
      </c>
      <c r="O30" s="978">
        <f>N30+N32</f>
        <v>4.1425523000000002</v>
      </c>
      <c r="P30" s="978">
        <f>E30*O30</f>
        <v>8.2851046000000004</v>
      </c>
    </row>
    <row r="31" spans="1:16" s="174" customFormat="1" ht="15.75" customHeight="1">
      <c r="A31" s="974"/>
      <c r="B31" s="974"/>
      <c r="C31" s="984"/>
      <c r="D31" s="994"/>
      <c r="E31" s="988"/>
      <c r="F31" s="242">
        <f>F30*$R$7</f>
        <v>2.2508946999999999</v>
      </c>
      <c r="G31" s="242">
        <f>G30*$R$8</f>
        <v>0.39650259999999998</v>
      </c>
      <c r="H31" s="974"/>
      <c r="I31" s="974"/>
      <c r="J31" s="974"/>
      <c r="K31" s="974"/>
      <c r="L31" s="974"/>
      <c r="M31" s="974"/>
      <c r="N31" s="978"/>
      <c r="O31" s="978"/>
      <c r="P31" s="978"/>
    </row>
    <row r="32" spans="1:16" s="174" customFormat="1" ht="15.75">
      <c r="A32" s="243"/>
      <c r="B32" s="243"/>
      <c r="C32" s="336"/>
      <c r="D32" s="243"/>
      <c r="E32" s="244"/>
      <c r="F32" s="244"/>
      <c r="G32" s="244"/>
      <c r="H32" s="387" t="s">
        <v>42</v>
      </c>
      <c r="I32" s="387" t="s">
        <v>1</v>
      </c>
      <c r="J32" s="396">
        <v>1</v>
      </c>
      <c r="K32" s="386"/>
      <c r="L32" s="73">
        <v>1.3149999999999999</v>
      </c>
      <c r="M32" s="397">
        <f>L32*J32*1.137</f>
        <v>1.495155</v>
      </c>
      <c r="N32" s="385">
        <f>M32</f>
        <v>1.495155</v>
      </c>
      <c r="O32" s="978"/>
      <c r="P32" s="978"/>
    </row>
    <row r="33" spans="1:16" s="174" customFormat="1" ht="15.75">
      <c r="A33" s="974">
        <v>8</v>
      </c>
      <c r="B33" s="974" t="s">
        <v>41</v>
      </c>
      <c r="C33" s="984" t="s">
        <v>46</v>
      </c>
      <c r="D33" s="994" t="s">
        <v>1</v>
      </c>
      <c r="E33" s="988">
        <v>4</v>
      </c>
      <c r="F33" s="244">
        <v>0.97</v>
      </c>
      <c r="G33" s="244">
        <v>0.13</v>
      </c>
      <c r="H33" s="974" t="s">
        <v>0</v>
      </c>
      <c r="I33" s="974" t="s">
        <v>0</v>
      </c>
      <c r="J33" s="974" t="s">
        <v>0</v>
      </c>
      <c r="K33" s="974" t="s">
        <v>0</v>
      </c>
      <c r="L33" s="974" t="s">
        <v>0</v>
      </c>
      <c r="M33" s="974" t="s">
        <v>0</v>
      </c>
      <c r="N33" s="978">
        <f>F34+G34</f>
        <v>2.6473972999999997</v>
      </c>
      <c r="O33" s="978">
        <f>N33+N35</f>
        <v>4.2880883000000001</v>
      </c>
      <c r="P33" s="978">
        <f>E33*O33</f>
        <v>17.1523532</v>
      </c>
    </row>
    <row r="34" spans="1:16" s="174" customFormat="1" ht="15.75" customHeight="1">
      <c r="A34" s="974"/>
      <c r="B34" s="974"/>
      <c r="C34" s="984"/>
      <c r="D34" s="994"/>
      <c r="E34" s="988"/>
      <c r="F34" s="242">
        <f>F33*$R$7</f>
        <v>2.2508946999999999</v>
      </c>
      <c r="G34" s="242">
        <f>G33*$R$8</f>
        <v>0.39650259999999998</v>
      </c>
      <c r="H34" s="974"/>
      <c r="I34" s="974"/>
      <c r="J34" s="974"/>
      <c r="K34" s="974"/>
      <c r="L34" s="974"/>
      <c r="M34" s="974"/>
      <c r="N34" s="978"/>
      <c r="O34" s="978"/>
      <c r="P34" s="978"/>
    </row>
    <row r="35" spans="1:16" s="174" customFormat="1" ht="15.75">
      <c r="A35" s="243"/>
      <c r="B35" s="243"/>
      <c r="C35" s="261"/>
      <c r="D35" s="243"/>
      <c r="E35" s="244"/>
      <c r="F35" s="244"/>
      <c r="G35" s="244"/>
      <c r="H35" s="387" t="s">
        <v>42</v>
      </c>
      <c r="I35" s="387" t="s">
        <v>1</v>
      </c>
      <c r="J35" s="396">
        <v>1</v>
      </c>
      <c r="K35" s="386"/>
      <c r="L35" s="73">
        <v>1.4430000000000001</v>
      </c>
      <c r="M35" s="397">
        <f>L35*J35*1.137</f>
        <v>1.6406910000000001</v>
      </c>
      <c r="N35" s="385">
        <f>M35</f>
        <v>1.6406910000000001</v>
      </c>
      <c r="O35" s="978"/>
      <c r="P35" s="978"/>
    </row>
    <row r="36" spans="1:16" s="174" customFormat="1" ht="15.75" customHeight="1">
      <c r="A36" s="259"/>
      <c r="B36" s="259"/>
      <c r="C36" s="290" t="s">
        <v>111</v>
      </c>
      <c r="D36" s="289"/>
      <c r="E36" s="288"/>
      <c r="F36" s="242"/>
      <c r="G36" s="242"/>
      <c r="H36" s="388"/>
      <c r="I36" s="388"/>
      <c r="J36" s="388"/>
      <c r="K36" s="388"/>
      <c r="L36" s="388"/>
      <c r="M36" s="388"/>
      <c r="N36" s="393"/>
      <c r="O36" s="258"/>
      <c r="P36" s="287">
        <f>SUM(P12:P35)</f>
        <v>1214.6734979000003</v>
      </c>
    </row>
    <row r="37" spans="1:16" s="174" customFormat="1" ht="36" customHeight="1">
      <c r="A37" s="158"/>
      <c r="B37" s="158"/>
      <c r="C37" s="995" t="s">
        <v>441</v>
      </c>
      <c r="D37" s="996"/>
      <c r="E37" s="997"/>
      <c r="F37" s="158"/>
      <c r="G37" s="158"/>
      <c r="H37" s="158"/>
      <c r="I37" s="158"/>
      <c r="J37" s="158"/>
      <c r="K37" s="158"/>
      <c r="L37" s="158"/>
      <c r="M37" s="158"/>
      <c r="N37" s="158"/>
      <c r="O37" s="158"/>
      <c r="P37" s="158"/>
    </row>
    <row r="38" spans="1:16" s="174" customFormat="1" ht="36" customHeight="1">
      <c r="A38" s="797">
        <v>1</v>
      </c>
      <c r="B38" s="792" t="s">
        <v>550</v>
      </c>
      <c r="C38" s="870" t="s">
        <v>551</v>
      </c>
      <c r="D38" s="797" t="s">
        <v>7</v>
      </c>
      <c r="E38" s="872">
        <f>24*0.8</f>
        <v>19.200000000000003</v>
      </c>
      <c r="F38" s="101">
        <f>8.13/1000</f>
        <v>8.1300000000000001E-3</v>
      </c>
      <c r="G38" s="101">
        <v>0.17299999999999999</v>
      </c>
      <c r="H38" s="791" t="s">
        <v>0</v>
      </c>
      <c r="I38" s="791" t="s">
        <v>0</v>
      </c>
      <c r="J38" s="791" t="s">
        <v>0</v>
      </c>
      <c r="K38" s="791" t="s">
        <v>0</v>
      </c>
      <c r="L38" s="791" t="s">
        <v>0</v>
      </c>
      <c r="M38" s="791" t="s">
        <v>0</v>
      </c>
      <c r="N38" s="773">
        <f>F39+G39</f>
        <v>0.5838902426</v>
      </c>
      <c r="O38" s="796">
        <f>N38</f>
        <v>0.5838902426</v>
      </c>
      <c r="P38" s="796">
        <f>E38*O38</f>
        <v>11.210692657920001</v>
      </c>
    </row>
    <row r="39" spans="1:16" s="174" customFormat="1" ht="36" customHeight="1">
      <c r="A39" s="797"/>
      <c r="B39" s="792"/>
      <c r="C39" s="871"/>
      <c r="D39" s="797"/>
      <c r="E39" s="872"/>
      <c r="F39" s="545">
        <f>F38*2.22002</f>
        <v>1.8048762600000001E-2</v>
      </c>
      <c r="G39" s="545">
        <f>G38*3.27076</f>
        <v>0.56584148000000001</v>
      </c>
      <c r="H39" s="791"/>
      <c r="I39" s="791"/>
      <c r="J39" s="791"/>
      <c r="K39" s="791"/>
      <c r="L39" s="791"/>
      <c r="M39" s="791"/>
      <c r="N39" s="773"/>
      <c r="O39" s="796"/>
      <c r="P39" s="796"/>
    </row>
    <row r="40" spans="1:16" s="174" customFormat="1" ht="36" customHeight="1">
      <c r="A40" s="746">
        <v>2</v>
      </c>
      <c r="B40" s="824" t="s">
        <v>287</v>
      </c>
      <c r="C40" s="816" t="s">
        <v>246</v>
      </c>
      <c r="D40" s="797" t="s">
        <v>7</v>
      </c>
      <c r="E40" s="818">
        <f>24*0.2</f>
        <v>4.8000000000000007</v>
      </c>
      <c r="F40" s="534">
        <v>1.1000000000000001</v>
      </c>
      <c r="G40" s="554">
        <v>0</v>
      </c>
      <c r="H40" s="746" t="s">
        <v>0</v>
      </c>
      <c r="I40" s="746" t="s">
        <v>0</v>
      </c>
      <c r="J40" s="746" t="s">
        <v>0</v>
      </c>
      <c r="K40" s="746" t="s">
        <v>0</v>
      </c>
      <c r="L40" s="746" t="s">
        <v>0</v>
      </c>
      <c r="M40" s="746" t="s">
        <v>0</v>
      </c>
      <c r="N40" s="749">
        <f>F41+G41</f>
        <v>2.4420220000000001</v>
      </c>
      <c r="O40" s="869">
        <f>N40</f>
        <v>2.4420220000000001</v>
      </c>
      <c r="P40" s="869">
        <f>E40*O40</f>
        <v>11.721705600000002</v>
      </c>
    </row>
    <row r="41" spans="1:16" s="174" customFormat="1" ht="36" customHeight="1">
      <c r="A41" s="791"/>
      <c r="B41" s="792"/>
      <c r="C41" s="793"/>
      <c r="D41" s="797"/>
      <c r="E41" s="794"/>
      <c r="F41" s="545">
        <f>F40*2.22002</f>
        <v>2.4420220000000001</v>
      </c>
      <c r="G41" s="545">
        <f>G40*3.27076</f>
        <v>0</v>
      </c>
      <c r="H41" s="791"/>
      <c r="I41" s="791"/>
      <c r="J41" s="791"/>
      <c r="K41" s="791"/>
      <c r="L41" s="791"/>
      <c r="M41" s="791"/>
      <c r="N41" s="773"/>
      <c r="O41" s="796"/>
      <c r="P41" s="796"/>
    </row>
    <row r="42" spans="1:16" s="174" customFormat="1" ht="36" customHeight="1">
      <c r="A42" s="864">
        <v>3</v>
      </c>
      <c r="B42" s="862" t="s">
        <v>552</v>
      </c>
      <c r="C42" s="874" t="s">
        <v>553</v>
      </c>
      <c r="D42" s="797" t="s">
        <v>7</v>
      </c>
      <c r="E42" s="858">
        <f>4*0.8</f>
        <v>3.2</v>
      </c>
      <c r="F42" s="567">
        <v>0</v>
      </c>
      <c r="G42" s="618">
        <f>0.0172</f>
        <v>1.72E-2</v>
      </c>
      <c r="H42" s="864" t="s">
        <v>0</v>
      </c>
      <c r="I42" s="864" t="s">
        <v>0</v>
      </c>
      <c r="J42" s="864" t="s">
        <v>0</v>
      </c>
      <c r="K42" s="864" t="s">
        <v>0</v>
      </c>
      <c r="L42" s="864" t="s">
        <v>0</v>
      </c>
      <c r="M42" s="864" t="s">
        <v>0</v>
      </c>
      <c r="N42" s="867">
        <f>F43+G43</f>
        <v>5.6257072000000005E-2</v>
      </c>
      <c r="O42" s="867">
        <f>N42</f>
        <v>5.6257072000000005E-2</v>
      </c>
      <c r="P42" s="1004">
        <f>E42*O42</f>
        <v>0.18002263040000002</v>
      </c>
    </row>
    <row r="43" spans="1:16" s="174" customFormat="1" ht="36" customHeight="1">
      <c r="A43" s="865"/>
      <c r="B43" s="863"/>
      <c r="C43" s="875"/>
      <c r="D43" s="797"/>
      <c r="E43" s="859"/>
      <c r="F43" s="545">
        <f>F42*2.22002</f>
        <v>0</v>
      </c>
      <c r="G43" s="545">
        <f>G42*3.27076</f>
        <v>5.6257072000000005E-2</v>
      </c>
      <c r="H43" s="865"/>
      <c r="I43" s="865"/>
      <c r="J43" s="865"/>
      <c r="K43" s="865"/>
      <c r="L43" s="865"/>
      <c r="M43" s="865"/>
      <c r="N43" s="868"/>
      <c r="O43" s="868"/>
      <c r="P43" s="1005"/>
    </row>
    <row r="44" spans="1:16" s="174" customFormat="1" ht="15.75">
      <c r="A44" s="864">
        <v>4</v>
      </c>
      <c r="B44" s="862" t="s">
        <v>288</v>
      </c>
      <c r="C44" s="874" t="s">
        <v>247</v>
      </c>
      <c r="D44" s="797" t="s">
        <v>7</v>
      </c>
      <c r="E44" s="858">
        <f>4*0.2</f>
        <v>0.8</v>
      </c>
      <c r="F44" s="22">
        <v>0.41499999999999998</v>
      </c>
      <c r="G44" s="567">
        <v>0</v>
      </c>
      <c r="H44" s="864" t="s">
        <v>0</v>
      </c>
      <c r="I44" s="864" t="s">
        <v>0</v>
      </c>
      <c r="J44" s="864" t="s">
        <v>0</v>
      </c>
      <c r="K44" s="864" t="s">
        <v>0</v>
      </c>
      <c r="L44" s="864" t="s">
        <v>0</v>
      </c>
      <c r="M44" s="864" t="s">
        <v>0</v>
      </c>
      <c r="N44" s="867">
        <f>F45+G45</f>
        <v>0.92130829999999986</v>
      </c>
      <c r="O44" s="867">
        <f>N44</f>
        <v>0.92130829999999986</v>
      </c>
      <c r="P44" s="1004">
        <f>E44*O44</f>
        <v>0.73704663999999998</v>
      </c>
    </row>
    <row r="45" spans="1:16" s="174" customFormat="1" ht="15.75">
      <c r="A45" s="865"/>
      <c r="B45" s="863"/>
      <c r="C45" s="875"/>
      <c r="D45" s="797"/>
      <c r="E45" s="859"/>
      <c r="F45" s="545">
        <f>F44*2.22002</f>
        <v>0.92130829999999986</v>
      </c>
      <c r="G45" s="545">
        <f>G44*3.27076</f>
        <v>0</v>
      </c>
      <c r="H45" s="865"/>
      <c r="I45" s="865"/>
      <c r="J45" s="865"/>
      <c r="K45" s="865"/>
      <c r="L45" s="865"/>
      <c r="M45" s="865"/>
      <c r="N45" s="868"/>
      <c r="O45" s="868"/>
      <c r="P45" s="1005"/>
    </row>
    <row r="46" spans="1:16" s="174" customFormat="1" ht="15.75">
      <c r="A46" s="857">
        <v>5</v>
      </c>
      <c r="B46" s="855" t="s">
        <v>9</v>
      </c>
      <c r="C46" s="856" t="s">
        <v>248</v>
      </c>
      <c r="D46" s="857" t="s">
        <v>6</v>
      </c>
      <c r="E46" s="743">
        <f>20*1.6</f>
        <v>32</v>
      </c>
      <c r="F46" s="104">
        <v>0</v>
      </c>
      <c r="G46" s="104">
        <v>0</v>
      </c>
      <c r="H46" s="857" t="s">
        <v>0</v>
      </c>
      <c r="I46" s="857" t="s">
        <v>0</v>
      </c>
      <c r="J46" s="860" t="s">
        <v>0</v>
      </c>
      <c r="K46" s="860" t="s">
        <v>0</v>
      </c>
      <c r="L46" s="860" t="s">
        <v>0</v>
      </c>
      <c r="M46" s="860" t="s">
        <v>0</v>
      </c>
      <c r="N46" s="860">
        <f>12*0.1</f>
        <v>1.2000000000000002</v>
      </c>
      <c r="O46" s="861">
        <f>N46</f>
        <v>1.2000000000000002</v>
      </c>
      <c r="P46" s="861">
        <f>O46*E46</f>
        <v>38.400000000000006</v>
      </c>
    </row>
    <row r="47" spans="1:16" s="174" customFormat="1" ht="15.75">
      <c r="A47" s="857"/>
      <c r="B47" s="855"/>
      <c r="C47" s="856"/>
      <c r="D47" s="857"/>
      <c r="E47" s="743"/>
      <c r="F47" s="545">
        <f>F46*1.98367</f>
        <v>0</v>
      </c>
      <c r="G47" s="545">
        <f>G46*3.50441</f>
        <v>0</v>
      </c>
      <c r="H47" s="857"/>
      <c r="I47" s="857"/>
      <c r="J47" s="860"/>
      <c r="K47" s="860"/>
      <c r="L47" s="860"/>
      <c r="M47" s="860"/>
      <c r="N47" s="860"/>
      <c r="O47" s="861"/>
      <c r="P47" s="861"/>
    </row>
    <row r="48" spans="1:16" s="174" customFormat="1" ht="15.75">
      <c r="A48" s="994">
        <v>6</v>
      </c>
      <c r="B48" s="1013" t="s">
        <v>335</v>
      </c>
      <c r="C48" s="1014" t="s">
        <v>555</v>
      </c>
      <c r="D48" s="998" t="s">
        <v>7</v>
      </c>
      <c r="E48" s="983">
        <v>8</v>
      </c>
      <c r="F48" s="620">
        <v>0.89</v>
      </c>
      <c r="G48" s="620">
        <v>0</v>
      </c>
      <c r="H48" s="1008" t="s">
        <v>0</v>
      </c>
      <c r="I48" s="1008" t="s">
        <v>0</v>
      </c>
      <c r="J48" s="1008" t="s">
        <v>0</v>
      </c>
      <c r="K48" s="1008" t="s">
        <v>0</v>
      </c>
      <c r="L48" s="1009" t="s">
        <v>0</v>
      </c>
      <c r="M48" s="1008" t="s">
        <v>0</v>
      </c>
      <c r="N48" s="1009">
        <f>F49+G49</f>
        <v>2.0595490000000001</v>
      </c>
      <c r="O48" s="1009">
        <f>N48+N50</f>
        <v>7.0623490000000011</v>
      </c>
      <c r="P48" s="1010">
        <f>E48*O48</f>
        <v>56.498792000000009</v>
      </c>
    </row>
    <row r="49" spans="1:16" s="174" customFormat="1" ht="15.75">
      <c r="A49" s="994"/>
      <c r="B49" s="1013"/>
      <c r="C49" s="1014"/>
      <c r="D49" s="998"/>
      <c r="E49" s="983"/>
      <c r="F49" s="605">
        <f>F48*ա</f>
        <v>2.0595490000000001</v>
      </c>
      <c r="G49" s="605">
        <f>G48*մ</f>
        <v>0</v>
      </c>
      <c r="H49" s="1008"/>
      <c r="I49" s="1008"/>
      <c r="J49" s="1008"/>
      <c r="K49" s="1008"/>
      <c r="L49" s="1009"/>
      <c r="M49" s="1008"/>
      <c r="N49" s="1009"/>
      <c r="O49" s="1009"/>
      <c r="P49" s="1010"/>
    </row>
    <row r="50" spans="1:16" s="174" customFormat="1" ht="19.5">
      <c r="A50" s="621"/>
      <c r="B50" s="621"/>
      <c r="C50" s="622"/>
      <c r="D50" s="621"/>
      <c r="E50" s="620"/>
      <c r="F50" s="623"/>
      <c r="G50" s="623"/>
      <c r="H50" s="621" t="s">
        <v>557</v>
      </c>
      <c r="I50" s="621" t="s">
        <v>556</v>
      </c>
      <c r="J50" s="624">
        <v>1.1000000000000001</v>
      </c>
      <c r="K50" s="621"/>
      <c r="L50" s="620">
        <v>4</v>
      </c>
      <c r="M50" s="455">
        <f>L50*J50*տ</f>
        <v>5.0028000000000006</v>
      </c>
      <c r="N50" s="620">
        <f>M50</f>
        <v>5.0028000000000006</v>
      </c>
      <c r="O50" s="1009"/>
      <c r="P50" s="1010"/>
    </row>
    <row r="51" spans="1:16" s="174" customFormat="1" ht="15.75">
      <c r="A51" s="1011">
        <v>7</v>
      </c>
      <c r="B51" s="792" t="s">
        <v>558</v>
      </c>
      <c r="C51" s="873" t="s">
        <v>559</v>
      </c>
      <c r="D51" s="760" t="s">
        <v>7</v>
      </c>
      <c r="E51" s="1012">
        <v>8</v>
      </c>
      <c r="F51" s="105">
        <v>0.45</v>
      </c>
      <c r="G51" s="105">
        <v>0.37</v>
      </c>
      <c r="H51" s="866" t="s">
        <v>0</v>
      </c>
      <c r="I51" s="866" t="s">
        <v>0</v>
      </c>
      <c r="J51" s="866" t="s">
        <v>0</v>
      </c>
      <c r="K51" s="866" t="s">
        <v>0</v>
      </c>
      <c r="L51" s="866" t="s">
        <v>0</v>
      </c>
      <c r="M51" s="866" t="s">
        <v>0</v>
      </c>
      <c r="N51" s="1012">
        <f>F52+G52</f>
        <v>2.1727369000000003</v>
      </c>
      <c r="O51" s="747">
        <f>N51+N53</f>
        <v>7.1195768999999993</v>
      </c>
      <c r="P51" s="747">
        <f>E51*O51</f>
        <v>56.956615199999995</v>
      </c>
    </row>
    <row r="52" spans="1:16" s="174" customFormat="1" ht="15.75">
      <c r="A52" s="1011"/>
      <c r="B52" s="792"/>
      <c r="C52" s="873"/>
      <c r="D52" s="760"/>
      <c r="E52" s="1012"/>
      <c r="F52" s="545">
        <f>F51*$R$7</f>
        <v>1.0442295000000001</v>
      </c>
      <c r="G52" s="545">
        <f>G51*$R$8</f>
        <v>1.1285073999999999</v>
      </c>
      <c r="H52" s="866"/>
      <c r="I52" s="866"/>
      <c r="J52" s="866"/>
      <c r="K52" s="866"/>
      <c r="L52" s="866"/>
      <c r="M52" s="866"/>
      <c r="N52" s="1012"/>
      <c r="O52" s="747"/>
      <c r="P52" s="747"/>
    </row>
    <row r="53" spans="1:16" s="174" customFormat="1" ht="15.75">
      <c r="A53" s="107"/>
      <c r="B53" s="107"/>
      <c r="C53" s="107"/>
      <c r="D53" s="107"/>
      <c r="E53" s="625"/>
      <c r="F53" s="107"/>
      <c r="G53" s="107"/>
      <c r="H53" s="614" t="s">
        <v>149</v>
      </c>
      <c r="I53" s="528" t="s">
        <v>7</v>
      </c>
      <c r="J53" s="539">
        <v>1.1499999999999999</v>
      </c>
      <c r="K53" s="110"/>
      <c r="L53" s="539">
        <v>3.8</v>
      </c>
      <c r="M53" s="615">
        <f>L53*J53*1.132</f>
        <v>4.946839999999999</v>
      </c>
      <c r="N53" s="626">
        <f>M53</f>
        <v>4.946839999999999</v>
      </c>
      <c r="O53" s="747"/>
      <c r="P53" s="747"/>
    </row>
    <row r="54" spans="1:16" s="174" customFormat="1" ht="36" customHeight="1">
      <c r="A54" s="745">
        <v>8</v>
      </c>
      <c r="B54" s="745" t="s">
        <v>9</v>
      </c>
      <c r="C54" s="981" t="s">
        <v>545</v>
      </c>
      <c r="D54" s="993" t="s">
        <v>546</v>
      </c>
      <c r="E54" s="817">
        <v>1</v>
      </c>
      <c r="F54" s="545">
        <v>7</v>
      </c>
      <c r="G54" s="545">
        <v>2.5</v>
      </c>
      <c r="H54" s="745" t="s">
        <v>0</v>
      </c>
      <c r="I54" s="745" t="s">
        <v>0</v>
      </c>
      <c r="J54" s="745" t="s">
        <v>0</v>
      </c>
      <c r="K54" s="745" t="s">
        <v>0</v>
      </c>
      <c r="L54" s="745" t="s">
        <v>0</v>
      </c>
      <c r="M54" s="745" t="s">
        <v>0</v>
      </c>
      <c r="N54" s="748">
        <f>F55+G55</f>
        <v>22.044845000000002</v>
      </c>
      <c r="O54" s="750">
        <f>N54+N56</f>
        <v>169.85484500000001</v>
      </c>
      <c r="P54" s="750">
        <f>E54*O54</f>
        <v>169.85484500000001</v>
      </c>
    </row>
    <row r="55" spans="1:16" s="174" customFormat="1" ht="15.75">
      <c r="A55" s="746"/>
      <c r="B55" s="746"/>
      <c r="C55" s="982"/>
      <c r="D55" s="993"/>
      <c r="E55" s="818"/>
      <c r="F55" s="545">
        <f>F54*$R$7</f>
        <v>16.243570000000002</v>
      </c>
      <c r="G55" s="545">
        <f>G54*$R$7</f>
        <v>5.8012750000000004</v>
      </c>
      <c r="H55" s="746"/>
      <c r="I55" s="746"/>
      <c r="J55" s="746"/>
      <c r="K55" s="746"/>
      <c r="L55" s="746"/>
      <c r="M55" s="746"/>
      <c r="N55" s="749"/>
      <c r="O55" s="750"/>
      <c r="P55" s="750"/>
    </row>
    <row r="56" spans="1:16" s="174" customFormat="1" ht="15.75">
      <c r="A56" s="530"/>
      <c r="B56" s="519"/>
      <c r="C56" s="533"/>
      <c r="D56" s="530"/>
      <c r="E56" s="538"/>
      <c r="F56" s="520"/>
      <c r="G56" s="520"/>
      <c r="H56" s="530" t="s">
        <v>547</v>
      </c>
      <c r="I56" s="530" t="s">
        <v>1</v>
      </c>
      <c r="J56" s="538">
        <v>1</v>
      </c>
      <c r="K56" s="530"/>
      <c r="L56" s="101">
        <v>130</v>
      </c>
      <c r="M56" s="245">
        <f>L56*J56*1.137</f>
        <v>147.81</v>
      </c>
      <c r="N56" s="535">
        <f>M56</f>
        <v>147.81</v>
      </c>
      <c r="O56" s="750"/>
      <c r="P56" s="750"/>
    </row>
    <row r="57" spans="1:16" s="174" customFormat="1" ht="15.75">
      <c r="A57" s="745">
        <v>9</v>
      </c>
      <c r="B57" s="745" t="s">
        <v>164</v>
      </c>
      <c r="C57" s="981" t="s">
        <v>560</v>
      </c>
      <c r="D57" s="993" t="s">
        <v>4</v>
      </c>
      <c r="E57" s="817">
        <v>40</v>
      </c>
      <c r="F57" s="545">
        <v>0.37</v>
      </c>
      <c r="G57" s="545">
        <v>0.01</v>
      </c>
      <c r="H57" s="745" t="s">
        <v>0</v>
      </c>
      <c r="I57" s="745" t="s">
        <v>0</v>
      </c>
      <c r="J57" s="745" t="s">
        <v>0</v>
      </c>
      <c r="K57" s="745" t="s">
        <v>0</v>
      </c>
      <c r="L57" s="745" t="s">
        <v>0</v>
      </c>
      <c r="M57" s="745" t="s">
        <v>0</v>
      </c>
      <c r="N57" s="748">
        <f>F58+G58</f>
        <v>0.88179379999999996</v>
      </c>
      <c r="O57" s="750">
        <f>N57+N59</f>
        <v>3.26214878</v>
      </c>
      <c r="P57" s="750">
        <f>E57*O57</f>
        <v>130.48595119999999</v>
      </c>
    </row>
    <row r="58" spans="1:16" s="174" customFormat="1" ht="15.75">
      <c r="A58" s="746"/>
      <c r="B58" s="746"/>
      <c r="C58" s="982"/>
      <c r="D58" s="993"/>
      <c r="E58" s="818"/>
      <c r="F58" s="545">
        <f>F57*$R$7</f>
        <v>0.85858869999999998</v>
      </c>
      <c r="G58" s="545">
        <f>G57*$R$7</f>
        <v>2.3205100000000003E-2</v>
      </c>
      <c r="H58" s="746"/>
      <c r="I58" s="746"/>
      <c r="J58" s="746"/>
      <c r="K58" s="746"/>
      <c r="L58" s="746"/>
      <c r="M58" s="746"/>
      <c r="N58" s="749"/>
      <c r="O58" s="750"/>
      <c r="P58" s="750"/>
    </row>
    <row r="59" spans="1:16" s="174" customFormat="1" ht="15.75">
      <c r="A59" s="530"/>
      <c r="B59" s="519"/>
      <c r="C59" s="533"/>
      <c r="D59" s="530"/>
      <c r="E59" s="538"/>
      <c r="F59" s="520"/>
      <c r="G59" s="520"/>
      <c r="H59" s="530" t="s">
        <v>17</v>
      </c>
      <c r="I59" s="530" t="s">
        <v>4</v>
      </c>
      <c r="J59" s="101">
        <v>0.998</v>
      </c>
      <c r="K59" s="530"/>
      <c r="L59" s="101">
        <v>1.98</v>
      </c>
      <c r="M59" s="245">
        <f>L59*J59*1.137</f>
        <v>2.2467574799999999</v>
      </c>
      <c r="N59" s="748">
        <f>M59+M60</f>
        <v>2.3803549799999999</v>
      </c>
      <c r="O59" s="750"/>
      <c r="P59" s="750"/>
    </row>
    <row r="60" spans="1:16" s="174" customFormat="1" ht="15.75">
      <c r="A60" s="530"/>
      <c r="B60" s="529"/>
      <c r="C60" s="533"/>
      <c r="D60" s="530"/>
      <c r="E60" s="538"/>
      <c r="F60" s="520"/>
      <c r="G60" s="520"/>
      <c r="H60" s="530" t="s">
        <v>43</v>
      </c>
      <c r="I60" s="530" t="s">
        <v>5</v>
      </c>
      <c r="J60" s="101">
        <v>0.23499999999999999</v>
      </c>
      <c r="K60" s="530"/>
      <c r="L60" s="606">
        <v>0.5</v>
      </c>
      <c r="M60" s="245">
        <f>L60*J60*1.137</f>
        <v>0.13359749999999998</v>
      </c>
      <c r="N60" s="749"/>
      <c r="O60" s="749"/>
      <c r="P60" s="749"/>
    </row>
    <row r="61" spans="1:16" s="174" customFormat="1" ht="15.75">
      <c r="A61" s="745">
        <v>10</v>
      </c>
      <c r="B61" s="745" t="s">
        <v>164</v>
      </c>
      <c r="C61" s="981" t="s">
        <v>442</v>
      </c>
      <c r="D61" s="993" t="s">
        <v>4</v>
      </c>
      <c r="E61" s="817">
        <v>40</v>
      </c>
      <c r="F61" s="242">
        <v>0.37</v>
      </c>
      <c r="G61" s="242">
        <v>0.01</v>
      </c>
      <c r="H61" s="745" t="s">
        <v>0</v>
      </c>
      <c r="I61" s="745" t="s">
        <v>0</v>
      </c>
      <c r="J61" s="745" t="s">
        <v>0</v>
      </c>
      <c r="K61" s="745" t="s">
        <v>0</v>
      </c>
      <c r="L61" s="745" t="s">
        <v>0</v>
      </c>
      <c r="M61" s="745" t="s">
        <v>0</v>
      </c>
      <c r="N61" s="748">
        <f>F62+G62</f>
        <v>0.88179379999999996</v>
      </c>
      <c r="O61" s="750">
        <f>N61+N63</f>
        <v>2.352098528</v>
      </c>
      <c r="P61" s="750">
        <f>E61*O61</f>
        <v>94.083941119999992</v>
      </c>
    </row>
    <row r="62" spans="1:16" s="174" customFormat="1" ht="15.75">
      <c r="A62" s="746"/>
      <c r="B62" s="746"/>
      <c r="C62" s="982"/>
      <c r="D62" s="993"/>
      <c r="E62" s="818"/>
      <c r="F62" s="545">
        <f>F61*$R$7</f>
        <v>0.85858869999999998</v>
      </c>
      <c r="G62" s="242">
        <f>G61*$R$7</f>
        <v>2.3205100000000003E-2</v>
      </c>
      <c r="H62" s="746"/>
      <c r="I62" s="746"/>
      <c r="J62" s="746"/>
      <c r="K62" s="746"/>
      <c r="L62" s="746"/>
      <c r="M62" s="746"/>
      <c r="N62" s="749"/>
      <c r="O62" s="750"/>
      <c r="P62" s="750"/>
    </row>
    <row r="63" spans="1:16" s="174" customFormat="1" ht="15.75">
      <c r="A63" s="235"/>
      <c r="B63" s="224"/>
      <c r="C63" s="335"/>
      <c r="D63" s="235"/>
      <c r="E63" s="251"/>
      <c r="F63" s="223"/>
      <c r="G63" s="223"/>
      <c r="H63" s="376" t="s">
        <v>17</v>
      </c>
      <c r="I63" s="376" t="s">
        <v>4</v>
      </c>
      <c r="J63" s="101">
        <v>0.998</v>
      </c>
      <c r="K63" s="376"/>
      <c r="L63" s="101">
        <v>1.1779999999999999</v>
      </c>
      <c r="M63" s="245">
        <f>L63*J63*1.137</f>
        <v>1.3367072279999999</v>
      </c>
      <c r="N63" s="748">
        <f>M63+M64</f>
        <v>1.4703047279999999</v>
      </c>
      <c r="O63" s="750"/>
      <c r="P63" s="750"/>
    </row>
    <row r="64" spans="1:16" s="174" customFormat="1" ht="15.75">
      <c r="A64" s="235"/>
      <c r="B64" s="247"/>
      <c r="C64" s="335"/>
      <c r="D64" s="235"/>
      <c r="E64" s="251"/>
      <c r="F64" s="223"/>
      <c r="G64" s="223"/>
      <c r="H64" s="376" t="s">
        <v>43</v>
      </c>
      <c r="I64" s="376" t="s">
        <v>5</v>
      </c>
      <c r="J64" s="101">
        <v>0.23499999999999999</v>
      </c>
      <c r="K64" s="376"/>
      <c r="L64" s="393">
        <v>0.5</v>
      </c>
      <c r="M64" s="245">
        <f>L64*J64*1.137</f>
        <v>0.13359749999999998</v>
      </c>
      <c r="N64" s="749"/>
      <c r="O64" s="749"/>
      <c r="P64" s="749"/>
    </row>
    <row r="65" spans="1:16" s="174" customFormat="1" ht="15.75" customHeight="1">
      <c r="A65" s="975">
        <v>11</v>
      </c>
      <c r="B65" s="975" t="s">
        <v>165</v>
      </c>
      <c r="C65" s="981" t="s">
        <v>443</v>
      </c>
      <c r="D65" s="993" t="s">
        <v>4</v>
      </c>
      <c r="E65" s="802">
        <v>80</v>
      </c>
      <c r="F65" s="244">
        <v>0.38</v>
      </c>
      <c r="G65" s="207">
        <v>0</v>
      </c>
      <c r="H65" s="975" t="s">
        <v>0</v>
      </c>
      <c r="I65" s="975" t="s">
        <v>0</v>
      </c>
      <c r="J65" s="975" t="s">
        <v>0</v>
      </c>
      <c r="K65" s="975" t="s">
        <v>0</v>
      </c>
      <c r="L65" s="975" t="s">
        <v>0</v>
      </c>
      <c r="M65" s="975" t="s">
        <v>0</v>
      </c>
      <c r="N65" s="972">
        <f>F66+G66</f>
        <v>0.88179380000000007</v>
      </c>
      <c r="O65" s="972">
        <f>N65+N67</f>
        <v>1.5276120740000001</v>
      </c>
      <c r="P65" s="972">
        <f>E65*O65</f>
        <v>122.20896592000001</v>
      </c>
    </row>
    <row r="66" spans="1:16" s="174" customFormat="1" ht="15.75" customHeight="1">
      <c r="A66" s="976"/>
      <c r="B66" s="976"/>
      <c r="C66" s="982"/>
      <c r="D66" s="993"/>
      <c r="E66" s="803"/>
      <c r="F66" s="545">
        <f>F65*$R$7</f>
        <v>0.88179380000000007</v>
      </c>
      <c r="G66" s="242">
        <f>G65*$R$7</f>
        <v>0</v>
      </c>
      <c r="H66" s="976"/>
      <c r="I66" s="976"/>
      <c r="J66" s="976"/>
      <c r="K66" s="976"/>
      <c r="L66" s="976"/>
      <c r="M66" s="976"/>
      <c r="N66" s="977"/>
      <c r="O66" s="973"/>
      <c r="P66" s="973"/>
    </row>
    <row r="67" spans="1:16" s="174" customFormat="1" ht="15.75" customHeight="1">
      <c r="A67" s="259"/>
      <c r="B67" s="214"/>
      <c r="C67" s="337"/>
      <c r="D67" s="259"/>
      <c r="E67" s="260"/>
      <c r="F67" s="207"/>
      <c r="G67" s="207"/>
      <c r="H67" s="376" t="s">
        <v>17</v>
      </c>
      <c r="I67" s="376" t="s">
        <v>4</v>
      </c>
      <c r="J67" s="457">
        <v>0.998</v>
      </c>
      <c r="K67" s="388"/>
      <c r="L67" s="457">
        <v>0.499</v>
      </c>
      <c r="M67" s="245">
        <f>L67*J67*1.137</f>
        <v>0.56622827399999998</v>
      </c>
      <c r="N67" s="972">
        <f>M67+M68</f>
        <v>0.64581827400000003</v>
      </c>
      <c r="O67" s="973"/>
      <c r="P67" s="973"/>
    </row>
    <row r="68" spans="1:16" s="174" customFormat="1" ht="15.75" customHeight="1">
      <c r="A68" s="259"/>
      <c r="B68" s="243"/>
      <c r="C68" s="337"/>
      <c r="D68" s="259"/>
      <c r="E68" s="252"/>
      <c r="F68" s="207"/>
      <c r="G68" s="207"/>
      <c r="H68" s="376" t="s">
        <v>43</v>
      </c>
      <c r="I68" s="376" t="s">
        <v>5</v>
      </c>
      <c r="J68" s="393">
        <v>0.14000000000000001</v>
      </c>
      <c r="K68" s="388"/>
      <c r="L68" s="393">
        <v>0.5</v>
      </c>
      <c r="M68" s="245">
        <f>L68*J68*1.137</f>
        <v>7.9590000000000008E-2</v>
      </c>
      <c r="N68" s="977"/>
      <c r="O68" s="977"/>
      <c r="P68" s="977"/>
    </row>
    <row r="69" spans="1:16" s="174" customFormat="1" ht="15.75" customHeight="1">
      <c r="A69" s="975">
        <v>12</v>
      </c>
      <c r="B69" s="975" t="s">
        <v>47</v>
      </c>
      <c r="C69" s="981" t="s">
        <v>312</v>
      </c>
      <c r="D69" s="975" t="s">
        <v>1</v>
      </c>
      <c r="E69" s="883">
        <v>1</v>
      </c>
      <c r="F69" s="73">
        <v>0.34499999999999997</v>
      </c>
      <c r="G69" s="73">
        <v>0.22700000000000001</v>
      </c>
      <c r="H69" s="975" t="s">
        <v>0</v>
      </c>
      <c r="I69" s="975" t="s">
        <v>0</v>
      </c>
      <c r="J69" s="975" t="s">
        <v>0</v>
      </c>
      <c r="K69" s="975" t="s">
        <v>0</v>
      </c>
      <c r="L69" s="975" t="s">
        <v>0</v>
      </c>
      <c r="M69" s="975" t="s">
        <v>0</v>
      </c>
      <c r="N69" s="972">
        <f>F70+G70</f>
        <v>1.3273317200000001</v>
      </c>
      <c r="O69" s="972">
        <f>N69+M71</f>
        <v>2.0982177200000001</v>
      </c>
      <c r="P69" s="972">
        <f>E69*O69</f>
        <v>2.0982177200000001</v>
      </c>
    </row>
    <row r="70" spans="1:16" s="174" customFormat="1" ht="15.75" customHeight="1">
      <c r="A70" s="976"/>
      <c r="B70" s="976"/>
      <c r="C70" s="982"/>
      <c r="D70" s="976"/>
      <c r="E70" s="884"/>
      <c r="F70" s="545">
        <f>F69*$R$7</f>
        <v>0.80057594999999993</v>
      </c>
      <c r="G70" s="242">
        <f>G69*$R$7</f>
        <v>0.52675577000000007</v>
      </c>
      <c r="H70" s="976"/>
      <c r="I70" s="976"/>
      <c r="J70" s="976"/>
      <c r="K70" s="976"/>
      <c r="L70" s="976"/>
      <c r="M70" s="976"/>
      <c r="N70" s="977"/>
      <c r="O70" s="973"/>
      <c r="P70" s="973"/>
    </row>
    <row r="71" spans="1:16" s="174" customFormat="1" ht="15.75" customHeight="1">
      <c r="A71" s="243"/>
      <c r="B71" s="243"/>
      <c r="C71" s="336"/>
      <c r="D71" s="243"/>
      <c r="E71" s="244"/>
      <c r="F71" s="244"/>
      <c r="G71" s="244"/>
      <c r="H71" s="386" t="s">
        <v>313</v>
      </c>
      <c r="I71" s="386" t="s">
        <v>1</v>
      </c>
      <c r="J71" s="396">
        <v>1</v>
      </c>
      <c r="K71" s="386"/>
      <c r="L71" s="173">
        <v>0.67800000000000005</v>
      </c>
      <c r="M71" s="245">
        <f>L71*J71*1.137</f>
        <v>0.77088600000000007</v>
      </c>
      <c r="N71" s="385"/>
      <c r="O71" s="977"/>
      <c r="P71" s="973"/>
    </row>
    <row r="72" spans="1:16" s="174" customFormat="1" ht="15.75">
      <c r="A72" s="975">
        <v>13</v>
      </c>
      <c r="B72" s="975" t="s">
        <v>48</v>
      </c>
      <c r="C72" s="981" t="s">
        <v>243</v>
      </c>
      <c r="D72" s="975" t="s">
        <v>1</v>
      </c>
      <c r="E72" s="979">
        <v>2</v>
      </c>
      <c r="F72" s="244">
        <v>0.28999999999999998</v>
      </c>
      <c r="G72" s="244">
        <v>0.02</v>
      </c>
      <c r="H72" s="975" t="s">
        <v>0</v>
      </c>
      <c r="I72" s="975" t="s">
        <v>0</v>
      </c>
      <c r="J72" s="975" t="s">
        <v>0</v>
      </c>
      <c r="K72" s="975" t="s">
        <v>0</v>
      </c>
      <c r="L72" s="975" t="s">
        <v>0</v>
      </c>
      <c r="M72" s="975" t="s">
        <v>0</v>
      </c>
      <c r="N72" s="972">
        <f>F73+G73</f>
        <v>0.71935809999999989</v>
      </c>
      <c r="O72" s="972">
        <f>N72+M74</f>
        <v>4.6670220999999996</v>
      </c>
      <c r="P72" s="972">
        <f>E72*O72</f>
        <v>9.3340441999999992</v>
      </c>
    </row>
    <row r="73" spans="1:16" s="174" customFormat="1" ht="15.75" customHeight="1">
      <c r="A73" s="976"/>
      <c r="B73" s="976"/>
      <c r="C73" s="982"/>
      <c r="D73" s="976"/>
      <c r="E73" s="980"/>
      <c r="F73" s="545">
        <f>F72*$R$7</f>
        <v>0.67294789999999993</v>
      </c>
      <c r="G73" s="242">
        <f>G72*$R$7</f>
        <v>4.6410200000000006E-2</v>
      </c>
      <c r="H73" s="976"/>
      <c r="I73" s="976"/>
      <c r="J73" s="976"/>
      <c r="K73" s="976"/>
      <c r="L73" s="976"/>
      <c r="M73" s="976"/>
      <c r="N73" s="977"/>
      <c r="O73" s="973"/>
      <c r="P73" s="973"/>
    </row>
    <row r="74" spans="1:16" s="174" customFormat="1" ht="15.75" customHeight="1">
      <c r="A74" s="243"/>
      <c r="B74" s="243"/>
      <c r="C74" s="336"/>
      <c r="D74" s="243"/>
      <c r="E74" s="244"/>
      <c r="F74" s="244"/>
      <c r="G74" s="244"/>
      <c r="H74" s="386" t="s">
        <v>49</v>
      </c>
      <c r="I74" s="386" t="s">
        <v>1</v>
      </c>
      <c r="J74" s="396">
        <v>1</v>
      </c>
      <c r="K74" s="386"/>
      <c r="L74" s="73">
        <v>3.472</v>
      </c>
      <c r="M74" s="245">
        <f>L74*J74*1.137</f>
        <v>3.9476640000000001</v>
      </c>
      <c r="N74" s="385"/>
      <c r="O74" s="977"/>
      <c r="P74" s="973"/>
    </row>
    <row r="75" spans="1:16" s="174" customFormat="1" ht="15.75">
      <c r="A75" s="745">
        <v>14</v>
      </c>
      <c r="B75" s="975" t="s">
        <v>311</v>
      </c>
      <c r="C75" s="815" t="s">
        <v>314</v>
      </c>
      <c r="D75" s="975" t="s">
        <v>1</v>
      </c>
      <c r="E75" s="883">
        <v>30</v>
      </c>
      <c r="F75" s="73">
        <v>0.23100000000000001</v>
      </c>
      <c r="G75" s="73">
        <v>0.151</v>
      </c>
      <c r="H75" s="745" t="s">
        <v>0</v>
      </c>
      <c r="I75" s="745" t="s">
        <v>0</v>
      </c>
      <c r="J75" s="745" t="s">
        <v>0</v>
      </c>
      <c r="K75" s="745" t="s">
        <v>0</v>
      </c>
      <c r="L75" s="745" t="s">
        <v>0</v>
      </c>
      <c r="M75" s="745" t="s">
        <v>0</v>
      </c>
      <c r="N75" s="748">
        <f>F76+G76</f>
        <v>0.88643482000000007</v>
      </c>
      <c r="O75" s="748">
        <f>N75+M77</f>
        <v>1.3696598200000001</v>
      </c>
      <c r="P75" s="748">
        <f>E75*O75</f>
        <v>41.089794600000005</v>
      </c>
    </row>
    <row r="76" spans="1:16" s="215" customFormat="1" ht="16.5" customHeight="1">
      <c r="A76" s="746"/>
      <c r="B76" s="976"/>
      <c r="C76" s="816"/>
      <c r="D76" s="976"/>
      <c r="E76" s="884"/>
      <c r="F76" s="545">
        <f>F75*$R$7</f>
        <v>0.53603781000000006</v>
      </c>
      <c r="G76" s="242">
        <f>G75*$R$7</f>
        <v>0.35039701000000001</v>
      </c>
      <c r="H76" s="746"/>
      <c r="I76" s="746"/>
      <c r="J76" s="746"/>
      <c r="K76" s="746"/>
      <c r="L76" s="746"/>
      <c r="M76" s="746"/>
      <c r="N76" s="749"/>
      <c r="O76" s="750"/>
      <c r="P76" s="750"/>
    </row>
    <row r="77" spans="1:16" s="215" customFormat="1" ht="15.75">
      <c r="A77" s="224"/>
      <c r="B77" s="224"/>
      <c r="C77" s="334"/>
      <c r="D77" s="224"/>
      <c r="E77" s="242"/>
      <c r="F77" s="242"/>
      <c r="G77" s="242"/>
      <c r="H77" s="386" t="s">
        <v>308</v>
      </c>
      <c r="I77" s="386" t="s">
        <v>1</v>
      </c>
      <c r="J77" s="381">
        <v>1</v>
      </c>
      <c r="K77" s="379"/>
      <c r="L77" s="173">
        <v>0.42499999999999999</v>
      </c>
      <c r="M77" s="245">
        <f>L77*J77*1.137</f>
        <v>0.48322500000000002</v>
      </c>
      <c r="N77" s="377"/>
      <c r="O77" s="749"/>
      <c r="P77" s="750"/>
    </row>
    <row r="78" spans="1:16" s="215" customFormat="1" ht="16.5" customHeight="1">
      <c r="A78" s="745">
        <v>15</v>
      </c>
      <c r="B78" s="975" t="s">
        <v>311</v>
      </c>
      <c r="C78" s="815" t="s">
        <v>315</v>
      </c>
      <c r="D78" s="975" t="s">
        <v>1</v>
      </c>
      <c r="E78" s="883">
        <v>50</v>
      </c>
      <c r="F78" s="73">
        <v>0.23100000000000001</v>
      </c>
      <c r="G78" s="73">
        <v>0.151</v>
      </c>
      <c r="H78" s="745" t="s">
        <v>0</v>
      </c>
      <c r="I78" s="745" t="s">
        <v>0</v>
      </c>
      <c r="J78" s="745" t="s">
        <v>0</v>
      </c>
      <c r="K78" s="745" t="s">
        <v>0</v>
      </c>
      <c r="L78" s="745" t="s">
        <v>0</v>
      </c>
      <c r="M78" s="745" t="s">
        <v>0</v>
      </c>
      <c r="N78" s="748">
        <f>F79+G79</f>
        <v>0.88643482000000007</v>
      </c>
      <c r="O78" s="748">
        <f>N78+M80</f>
        <v>1.3696598200000001</v>
      </c>
      <c r="P78" s="748">
        <f>E78*O78</f>
        <v>68.482990999999998</v>
      </c>
    </row>
    <row r="79" spans="1:16" s="213" customFormat="1" ht="17.25" customHeight="1">
      <c r="A79" s="746"/>
      <c r="B79" s="976"/>
      <c r="C79" s="816"/>
      <c r="D79" s="976"/>
      <c r="E79" s="884"/>
      <c r="F79" s="545">
        <f>F78*$R$7</f>
        <v>0.53603781000000006</v>
      </c>
      <c r="G79" s="242">
        <f>G78*$R$7</f>
        <v>0.35039701000000001</v>
      </c>
      <c r="H79" s="746"/>
      <c r="I79" s="746"/>
      <c r="J79" s="746"/>
      <c r="K79" s="746"/>
      <c r="L79" s="746"/>
      <c r="M79" s="746"/>
      <c r="N79" s="749"/>
      <c r="O79" s="750"/>
      <c r="P79" s="750"/>
    </row>
    <row r="80" spans="1:16" s="213" customFormat="1" ht="15.75">
      <c r="A80" s="224"/>
      <c r="B80" s="224"/>
      <c r="C80" s="334"/>
      <c r="D80" s="224"/>
      <c r="E80" s="242"/>
      <c r="F80" s="242"/>
      <c r="G80" s="242"/>
      <c r="H80" s="386" t="s">
        <v>308</v>
      </c>
      <c r="I80" s="386" t="s">
        <v>1</v>
      </c>
      <c r="J80" s="381">
        <v>1</v>
      </c>
      <c r="K80" s="379"/>
      <c r="L80" s="173">
        <v>0.42499999999999999</v>
      </c>
      <c r="M80" s="245">
        <f>L80*J80*1.137</f>
        <v>0.48322500000000002</v>
      </c>
      <c r="N80" s="377"/>
      <c r="O80" s="749"/>
      <c r="P80" s="750"/>
    </row>
    <row r="81" spans="1:16" s="213" customFormat="1" ht="15.75">
      <c r="A81" s="745">
        <v>16</v>
      </c>
      <c r="B81" s="975" t="s">
        <v>9</v>
      </c>
      <c r="C81" s="815" t="s">
        <v>316</v>
      </c>
      <c r="D81" s="975" t="s">
        <v>242</v>
      </c>
      <c r="E81" s="883">
        <v>1</v>
      </c>
      <c r="F81" s="73">
        <v>0.23100000000000001</v>
      </c>
      <c r="G81" s="73">
        <v>0.151</v>
      </c>
      <c r="H81" s="745" t="s">
        <v>0</v>
      </c>
      <c r="I81" s="745" t="s">
        <v>0</v>
      </c>
      <c r="J81" s="745" t="s">
        <v>0</v>
      </c>
      <c r="K81" s="745" t="s">
        <v>0</v>
      </c>
      <c r="L81" s="745" t="s">
        <v>0</v>
      </c>
      <c r="M81" s="745" t="s">
        <v>0</v>
      </c>
      <c r="N81" s="748">
        <f>F82+G82</f>
        <v>0.88643482000000007</v>
      </c>
      <c r="O81" s="748">
        <f>N81+M83</f>
        <v>0.88643482000000007</v>
      </c>
      <c r="P81" s="748">
        <f>E81*O81</f>
        <v>0.88643482000000007</v>
      </c>
    </row>
    <row r="82" spans="1:16" s="213" customFormat="1" ht="17.25" customHeight="1">
      <c r="A82" s="746"/>
      <c r="B82" s="976"/>
      <c r="C82" s="816"/>
      <c r="D82" s="976"/>
      <c r="E82" s="884"/>
      <c r="F82" s="545">
        <f>F81*$R$7</f>
        <v>0.53603781000000006</v>
      </c>
      <c r="G82" s="242">
        <f>G81*$R$7</f>
        <v>0.35039701000000001</v>
      </c>
      <c r="H82" s="746"/>
      <c r="I82" s="746"/>
      <c r="J82" s="746"/>
      <c r="K82" s="746"/>
      <c r="L82" s="746"/>
      <c r="M82" s="746"/>
      <c r="N82" s="749"/>
      <c r="O82" s="750"/>
      <c r="P82" s="750"/>
    </row>
    <row r="83" spans="1:16" s="213" customFormat="1" ht="15.75">
      <c r="A83" s="224"/>
      <c r="B83" s="224"/>
      <c r="C83" s="334"/>
      <c r="D83" s="224"/>
      <c r="E83" s="242"/>
      <c r="F83" s="242"/>
      <c r="G83" s="242"/>
      <c r="H83" s="386"/>
      <c r="I83" s="386" t="s">
        <v>242</v>
      </c>
      <c r="J83" s="381"/>
      <c r="K83" s="379"/>
      <c r="L83" s="173">
        <v>1.9</v>
      </c>
      <c r="M83" s="245">
        <f>L83*J83*1.137</f>
        <v>0</v>
      </c>
      <c r="N83" s="377"/>
      <c r="O83" s="749"/>
      <c r="P83" s="750"/>
    </row>
    <row r="84" spans="1:16" s="213" customFormat="1" ht="15.75" customHeight="1">
      <c r="A84" s="791">
        <v>17</v>
      </c>
      <c r="B84" s="792" t="s">
        <v>52</v>
      </c>
      <c r="C84" s="793" t="s">
        <v>361</v>
      </c>
      <c r="D84" s="791" t="s">
        <v>1</v>
      </c>
      <c r="E84" s="795">
        <v>1</v>
      </c>
      <c r="F84" s="319">
        <v>1.49</v>
      </c>
      <c r="G84" s="318">
        <v>0.13</v>
      </c>
      <c r="H84" s="791" t="s">
        <v>0</v>
      </c>
      <c r="I84" s="791" t="s">
        <v>0</v>
      </c>
      <c r="J84" s="791" t="s">
        <v>0</v>
      </c>
      <c r="K84" s="791" t="s">
        <v>0</v>
      </c>
      <c r="L84" s="791" t="s">
        <v>0</v>
      </c>
      <c r="M84" s="791" t="s">
        <v>0</v>
      </c>
      <c r="N84" s="795">
        <f>F85+G85</f>
        <v>3.8540624999999999</v>
      </c>
      <c r="O84" s="796">
        <f>N84+N86</f>
        <v>44.528762499999999</v>
      </c>
      <c r="P84" s="796">
        <f>O84*E84</f>
        <v>44.528762499999999</v>
      </c>
    </row>
    <row r="85" spans="1:16" s="213" customFormat="1" ht="15.75" customHeight="1">
      <c r="A85" s="791"/>
      <c r="B85" s="792"/>
      <c r="C85" s="793"/>
      <c r="D85" s="791"/>
      <c r="E85" s="795"/>
      <c r="F85" s="319">
        <f>F84*$R$7</f>
        <v>3.4575599000000001</v>
      </c>
      <c r="G85" s="319">
        <f>G84*$R$8</f>
        <v>0.39650259999999998</v>
      </c>
      <c r="H85" s="791"/>
      <c r="I85" s="791"/>
      <c r="J85" s="791"/>
      <c r="K85" s="791"/>
      <c r="L85" s="791"/>
      <c r="M85" s="791"/>
      <c r="N85" s="795"/>
      <c r="O85" s="796"/>
      <c r="P85" s="796"/>
    </row>
    <row r="86" spans="1:16" s="213" customFormat="1" ht="15.75">
      <c r="A86" s="15"/>
      <c r="B86" s="15"/>
      <c r="C86" s="16"/>
      <c r="D86" s="15"/>
      <c r="E86" s="15"/>
      <c r="F86" s="15"/>
      <c r="G86" s="15"/>
      <c r="H86" s="17" t="s">
        <v>297</v>
      </c>
      <c r="I86" s="438" t="s">
        <v>1</v>
      </c>
      <c r="J86" s="18">
        <v>1</v>
      </c>
      <c r="K86" s="383"/>
      <c r="L86" s="383">
        <v>35.9</v>
      </c>
      <c r="M86" s="391">
        <f>L86*J86*1.133</f>
        <v>40.674700000000001</v>
      </c>
      <c r="N86" s="383">
        <f>M86</f>
        <v>40.674700000000001</v>
      </c>
      <c r="O86" s="796"/>
      <c r="P86" s="796"/>
    </row>
    <row r="87" spans="1:16" s="213" customFormat="1" ht="15.75">
      <c r="A87" s="791">
        <v>18</v>
      </c>
      <c r="B87" s="792" t="s">
        <v>52</v>
      </c>
      <c r="C87" s="793" t="s">
        <v>431</v>
      </c>
      <c r="D87" s="791" t="s">
        <v>1</v>
      </c>
      <c r="E87" s="795">
        <v>5</v>
      </c>
      <c r="F87" s="328">
        <v>1.49</v>
      </c>
      <c r="G87" s="325">
        <v>0.13</v>
      </c>
      <c r="H87" s="791" t="s">
        <v>0</v>
      </c>
      <c r="I87" s="791" t="s">
        <v>0</v>
      </c>
      <c r="J87" s="791" t="s">
        <v>0</v>
      </c>
      <c r="K87" s="791" t="s">
        <v>0</v>
      </c>
      <c r="L87" s="791" t="s">
        <v>0</v>
      </c>
      <c r="M87" s="791" t="s">
        <v>0</v>
      </c>
      <c r="N87" s="795">
        <f>F88+G88</f>
        <v>3.8540624999999999</v>
      </c>
      <c r="O87" s="796">
        <f>N87+N89</f>
        <v>41.005132499999995</v>
      </c>
      <c r="P87" s="796">
        <f>O87*E87</f>
        <v>205.02566249999998</v>
      </c>
    </row>
    <row r="88" spans="1:16" s="213" customFormat="1" ht="15.75">
      <c r="A88" s="791"/>
      <c r="B88" s="792"/>
      <c r="C88" s="793"/>
      <c r="D88" s="791"/>
      <c r="E88" s="795"/>
      <c r="F88" s="328">
        <f>F87*$R$7</f>
        <v>3.4575599000000001</v>
      </c>
      <c r="G88" s="328">
        <f>G87*$R$8</f>
        <v>0.39650259999999998</v>
      </c>
      <c r="H88" s="791"/>
      <c r="I88" s="791"/>
      <c r="J88" s="791"/>
      <c r="K88" s="791"/>
      <c r="L88" s="791"/>
      <c r="M88" s="791"/>
      <c r="N88" s="795"/>
      <c r="O88" s="796"/>
      <c r="P88" s="796"/>
    </row>
    <row r="89" spans="1:16" s="213" customFormat="1" ht="15.75">
      <c r="A89" s="15"/>
      <c r="B89" s="15"/>
      <c r="C89" s="16"/>
      <c r="D89" s="15"/>
      <c r="E89" s="15"/>
      <c r="F89" s="15"/>
      <c r="G89" s="15"/>
      <c r="H89" s="17" t="s">
        <v>297</v>
      </c>
      <c r="I89" s="438" t="s">
        <v>1</v>
      </c>
      <c r="J89" s="18">
        <v>1</v>
      </c>
      <c r="K89" s="383"/>
      <c r="L89" s="383">
        <v>32.79</v>
      </c>
      <c r="M89" s="391">
        <f>L89*J89*1.133</f>
        <v>37.151069999999997</v>
      </c>
      <c r="N89" s="383">
        <f>M89</f>
        <v>37.151069999999997</v>
      </c>
      <c r="O89" s="796"/>
      <c r="P89" s="796"/>
    </row>
    <row r="90" spans="1:16" s="213" customFormat="1" ht="15.75">
      <c r="A90" s="791">
        <v>19</v>
      </c>
      <c r="B90" s="792" t="s">
        <v>293</v>
      </c>
      <c r="C90" s="793" t="s">
        <v>362</v>
      </c>
      <c r="D90" s="791" t="s">
        <v>1</v>
      </c>
      <c r="E90" s="795">
        <v>5</v>
      </c>
      <c r="F90" s="319">
        <v>1.37</v>
      </c>
      <c r="G90" s="319">
        <v>7.0000000000000007E-2</v>
      </c>
      <c r="H90" s="791" t="s">
        <v>0</v>
      </c>
      <c r="I90" s="791" t="s">
        <v>0</v>
      </c>
      <c r="J90" s="791" t="s">
        <v>0</v>
      </c>
      <c r="K90" s="791" t="s">
        <v>0</v>
      </c>
      <c r="L90" s="791" t="s">
        <v>0</v>
      </c>
      <c r="M90" s="791" t="s">
        <v>0</v>
      </c>
      <c r="N90" s="795">
        <f>F91+G91</f>
        <v>3.3926001000000006</v>
      </c>
      <c r="O90" s="796">
        <f>N90+N92</f>
        <v>16.988600099999999</v>
      </c>
      <c r="P90" s="796">
        <f>O90*E90</f>
        <v>84.943000499999997</v>
      </c>
    </row>
    <row r="91" spans="1:16" s="213" customFormat="1" ht="15.75" customHeight="1">
      <c r="A91" s="791"/>
      <c r="B91" s="792"/>
      <c r="C91" s="793"/>
      <c r="D91" s="791"/>
      <c r="E91" s="795"/>
      <c r="F91" s="319">
        <f>F90*$R$7</f>
        <v>3.1790987000000004</v>
      </c>
      <c r="G91" s="319">
        <f>G90*$R$8</f>
        <v>0.21350140000000001</v>
      </c>
      <c r="H91" s="791"/>
      <c r="I91" s="791"/>
      <c r="J91" s="791"/>
      <c r="K91" s="791"/>
      <c r="L91" s="791"/>
      <c r="M91" s="791"/>
      <c r="N91" s="795"/>
      <c r="O91" s="796"/>
      <c r="P91" s="796"/>
    </row>
    <row r="92" spans="1:16" s="213" customFormat="1" ht="15.75">
      <c r="A92" s="15"/>
      <c r="B92" s="15"/>
      <c r="C92" s="16"/>
      <c r="D92" s="15"/>
      <c r="E92" s="15"/>
      <c r="F92" s="15"/>
      <c r="G92" s="15"/>
      <c r="H92" s="17" t="s">
        <v>50</v>
      </c>
      <c r="I92" s="379" t="s">
        <v>1</v>
      </c>
      <c r="J92" s="18">
        <v>1</v>
      </c>
      <c r="K92" s="383"/>
      <c r="L92" s="383">
        <v>12</v>
      </c>
      <c r="M92" s="391">
        <f>L92*J92*1.133</f>
        <v>13.596</v>
      </c>
      <c r="N92" s="383">
        <f>M92</f>
        <v>13.596</v>
      </c>
      <c r="O92" s="796"/>
      <c r="P92" s="796"/>
    </row>
    <row r="93" spans="1:16" s="213" customFormat="1" ht="15.75">
      <c r="A93" s="791">
        <v>20</v>
      </c>
      <c r="B93" s="792" t="s">
        <v>293</v>
      </c>
      <c r="C93" s="793" t="s">
        <v>432</v>
      </c>
      <c r="D93" s="791" t="s">
        <v>1</v>
      </c>
      <c r="E93" s="795">
        <v>6</v>
      </c>
      <c r="F93" s="328">
        <v>1.37</v>
      </c>
      <c r="G93" s="328">
        <v>7.0000000000000007E-2</v>
      </c>
      <c r="H93" s="791" t="s">
        <v>0</v>
      </c>
      <c r="I93" s="791" t="s">
        <v>0</v>
      </c>
      <c r="J93" s="791" t="s">
        <v>0</v>
      </c>
      <c r="K93" s="791" t="s">
        <v>0</v>
      </c>
      <c r="L93" s="791" t="s">
        <v>0</v>
      </c>
      <c r="M93" s="791" t="s">
        <v>0</v>
      </c>
      <c r="N93" s="795">
        <f>F94+G94</f>
        <v>3.3926001000000006</v>
      </c>
      <c r="O93" s="796">
        <f>N93+N95</f>
        <v>13.5896001</v>
      </c>
      <c r="P93" s="796">
        <f>O93*E93</f>
        <v>81.537600600000005</v>
      </c>
    </row>
    <row r="94" spans="1:16" s="213" customFormat="1" ht="15.75">
      <c r="A94" s="791"/>
      <c r="B94" s="792"/>
      <c r="C94" s="793"/>
      <c r="D94" s="791"/>
      <c r="E94" s="795"/>
      <c r="F94" s="328">
        <f>F93*$R$7</f>
        <v>3.1790987000000004</v>
      </c>
      <c r="G94" s="328">
        <f>G93*$R$8</f>
        <v>0.21350140000000001</v>
      </c>
      <c r="H94" s="791"/>
      <c r="I94" s="791"/>
      <c r="J94" s="791"/>
      <c r="K94" s="791"/>
      <c r="L94" s="791"/>
      <c r="M94" s="791"/>
      <c r="N94" s="795"/>
      <c r="O94" s="796"/>
      <c r="P94" s="796"/>
    </row>
    <row r="95" spans="1:16" s="213" customFormat="1" ht="15.75">
      <c r="A95" s="15"/>
      <c r="B95" s="15"/>
      <c r="C95" s="16"/>
      <c r="D95" s="15"/>
      <c r="E95" s="15"/>
      <c r="F95" s="15"/>
      <c r="G95" s="15"/>
      <c r="H95" s="17" t="s">
        <v>50</v>
      </c>
      <c r="I95" s="438" t="s">
        <v>1</v>
      </c>
      <c r="J95" s="18">
        <v>1</v>
      </c>
      <c r="K95" s="383"/>
      <c r="L95" s="383">
        <v>9</v>
      </c>
      <c r="M95" s="391">
        <f>L95*J95*1.133</f>
        <v>10.196999999999999</v>
      </c>
      <c r="N95" s="383">
        <f>M95</f>
        <v>10.196999999999999</v>
      </c>
      <c r="O95" s="796"/>
      <c r="P95" s="796"/>
    </row>
    <row r="96" spans="1:16" s="213" customFormat="1" ht="15.75">
      <c r="A96" s="745">
        <v>21</v>
      </c>
      <c r="B96" s="1006" t="s">
        <v>9</v>
      </c>
      <c r="C96" s="745" t="s">
        <v>363</v>
      </c>
      <c r="D96" s="745" t="s">
        <v>1</v>
      </c>
      <c r="E96" s="883">
        <v>11</v>
      </c>
      <c r="F96" s="318"/>
      <c r="G96" s="318"/>
      <c r="H96" s="379" t="s">
        <v>0</v>
      </c>
      <c r="I96" s="379" t="s">
        <v>0</v>
      </c>
      <c r="J96" s="379" t="s">
        <v>0</v>
      </c>
      <c r="K96" s="379" t="s">
        <v>0</v>
      </c>
      <c r="L96" s="379" t="s">
        <v>0</v>
      </c>
      <c r="M96" s="379" t="s">
        <v>0</v>
      </c>
      <c r="N96" s="382">
        <f>F97+G97</f>
        <v>0</v>
      </c>
      <c r="O96" s="878">
        <f>N96+N98</f>
        <v>6.14086</v>
      </c>
      <c r="P96" s="878">
        <f>O96*E96</f>
        <v>67.549459999999996</v>
      </c>
    </row>
    <row r="97" spans="1:17" s="213" customFormat="1" ht="15.75">
      <c r="A97" s="746"/>
      <c r="B97" s="824"/>
      <c r="C97" s="746"/>
      <c r="D97" s="746"/>
      <c r="E97" s="884"/>
      <c r="F97" s="319"/>
      <c r="G97" s="319"/>
      <c r="H97" s="379"/>
      <c r="I97" s="379"/>
      <c r="J97" s="379"/>
      <c r="K97" s="379"/>
      <c r="L97" s="379"/>
      <c r="M97" s="379"/>
      <c r="N97" s="382"/>
      <c r="O97" s="1007"/>
      <c r="P97" s="1007"/>
    </row>
    <row r="98" spans="1:17" s="213" customFormat="1" ht="15.75">
      <c r="A98" s="15"/>
      <c r="B98" s="15"/>
      <c r="C98" s="16"/>
      <c r="D98" s="15"/>
      <c r="E98" s="15"/>
      <c r="F98" s="15"/>
      <c r="G98" s="15"/>
      <c r="H98" s="17" t="s">
        <v>291</v>
      </c>
      <c r="I98" s="379" t="s">
        <v>8</v>
      </c>
      <c r="J98" s="18">
        <v>1</v>
      </c>
      <c r="K98" s="383"/>
      <c r="L98" s="383">
        <v>5.42</v>
      </c>
      <c r="M98" s="391">
        <f>L98*J98*1.133</f>
        <v>6.14086</v>
      </c>
      <c r="N98" s="383">
        <f>M98</f>
        <v>6.14086</v>
      </c>
      <c r="O98" s="869"/>
      <c r="P98" s="869"/>
    </row>
    <row r="99" spans="1:17" s="213" customFormat="1" ht="15.75" customHeight="1">
      <c r="A99" s="128"/>
      <c r="B99" s="128"/>
      <c r="C99" s="129" t="s">
        <v>111</v>
      </c>
      <c r="D99" s="128"/>
      <c r="E99" s="128"/>
      <c r="F99" s="128"/>
      <c r="G99" s="128"/>
      <c r="H99" s="386"/>
      <c r="I99" s="386"/>
      <c r="J99" s="458"/>
      <c r="K99" s="245"/>
      <c r="L99" s="459"/>
      <c r="M99" s="397"/>
      <c r="N99" s="245"/>
      <c r="O99" s="245"/>
      <c r="P99" s="300">
        <f>SUM(P38:P98)</f>
        <v>1297.8145464083198</v>
      </c>
    </row>
    <row r="100" spans="1:17" s="213" customFormat="1" ht="15.75" customHeight="1">
      <c r="A100" s="224"/>
      <c r="B100" s="226"/>
      <c r="C100" s="264" t="s">
        <v>280</v>
      </c>
      <c r="D100" s="224"/>
      <c r="E100" s="223"/>
      <c r="F100" s="242"/>
      <c r="G100" s="242"/>
      <c r="H100" s="379"/>
      <c r="I100" s="379"/>
      <c r="J100" s="379"/>
      <c r="K100" s="379"/>
      <c r="L100" s="379"/>
      <c r="M100" s="379"/>
      <c r="N100" s="382"/>
      <c r="O100" s="225"/>
      <c r="P100" s="225"/>
    </row>
    <row r="101" spans="1:17" s="213" customFormat="1" ht="15.75">
      <c r="A101" s="746">
        <v>1</v>
      </c>
      <c r="B101" s="824" t="s">
        <v>287</v>
      </c>
      <c r="C101" s="816" t="s">
        <v>246</v>
      </c>
      <c r="D101" s="797" t="s">
        <v>7</v>
      </c>
      <c r="E101" s="818">
        <v>15</v>
      </c>
      <c r="F101" s="246">
        <v>1.1000000000000001</v>
      </c>
      <c r="G101" s="257">
        <v>0</v>
      </c>
      <c r="H101" s="746" t="s">
        <v>0</v>
      </c>
      <c r="I101" s="746" t="s">
        <v>0</v>
      </c>
      <c r="J101" s="746" t="s">
        <v>0</v>
      </c>
      <c r="K101" s="746" t="s">
        <v>0</v>
      </c>
      <c r="L101" s="746" t="s">
        <v>0</v>
      </c>
      <c r="M101" s="746" t="s">
        <v>0</v>
      </c>
      <c r="N101" s="749">
        <f>F102+G102</f>
        <v>2.5525610000000003</v>
      </c>
      <c r="O101" s="869">
        <f>N101</f>
        <v>2.5525610000000003</v>
      </c>
      <c r="P101" s="869">
        <f>E101*O101</f>
        <v>38.288415000000008</v>
      </c>
    </row>
    <row r="102" spans="1:17" s="213" customFormat="1" ht="15.75">
      <c r="A102" s="791"/>
      <c r="B102" s="792"/>
      <c r="C102" s="793"/>
      <c r="D102" s="797"/>
      <c r="E102" s="794"/>
      <c r="F102" s="242">
        <f>F101*$R$7</f>
        <v>2.5525610000000003</v>
      </c>
      <c r="G102" s="242">
        <f>G101*$R$8</f>
        <v>0</v>
      </c>
      <c r="H102" s="791"/>
      <c r="I102" s="791"/>
      <c r="J102" s="791"/>
      <c r="K102" s="791"/>
      <c r="L102" s="791"/>
      <c r="M102" s="791"/>
      <c r="N102" s="773"/>
      <c r="O102" s="796"/>
      <c r="P102" s="796"/>
    </row>
    <row r="103" spans="1:17" s="215" customFormat="1" ht="21" customHeight="1">
      <c r="A103" s="864">
        <v>2</v>
      </c>
      <c r="B103" s="862" t="s">
        <v>288</v>
      </c>
      <c r="C103" s="874" t="s">
        <v>247</v>
      </c>
      <c r="D103" s="797" t="s">
        <v>7</v>
      </c>
      <c r="E103" s="858">
        <v>10</v>
      </c>
      <c r="F103" s="22">
        <v>0.41499999999999998</v>
      </c>
      <c r="G103" s="262">
        <v>0</v>
      </c>
      <c r="H103" s="864" t="s">
        <v>0</v>
      </c>
      <c r="I103" s="864" t="s">
        <v>0</v>
      </c>
      <c r="J103" s="864" t="s">
        <v>0</v>
      </c>
      <c r="K103" s="864" t="s">
        <v>0</v>
      </c>
      <c r="L103" s="864" t="s">
        <v>0</v>
      </c>
      <c r="M103" s="864" t="s">
        <v>0</v>
      </c>
      <c r="N103" s="867">
        <f>F104+G104</f>
        <v>0.96301165</v>
      </c>
      <c r="O103" s="867">
        <f>N103</f>
        <v>0.96301165</v>
      </c>
      <c r="P103" s="1004">
        <f>E103*O103</f>
        <v>9.6301164999999997</v>
      </c>
    </row>
    <row r="104" spans="1:17" s="215" customFormat="1" ht="21" customHeight="1">
      <c r="A104" s="865"/>
      <c r="B104" s="863"/>
      <c r="C104" s="875"/>
      <c r="D104" s="797"/>
      <c r="E104" s="859"/>
      <c r="F104" s="242">
        <f>F103*$R$7</f>
        <v>0.96301165</v>
      </c>
      <c r="G104" s="242">
        <f>G103*$R$8</f>
        <v>0</v>
      </c>
      <c r="H104" s="865"/>
      <c r="I104" s="865"/>
      <c r="J104" s="865"/>
      <c r="K104" s="865"/>
      <c r="L104" s="865"/>
      <c r="M104" s="865"/>
      <c r="N104" s="868"/>
      <c r="O104" s="868"/>
      <c r="P104" s="1005"/>
      <c r="Q104" s="174"/>
    </row>
    <row r="105" spans="1:17" s="215" customFormat="1" ht="17.25" customHeight="1">
      <c r="A105" s="857">
        <v>3</v>
      </c>
      <c r="B105" s="855" t="s">
        <v>9</v>
      </c>
      <c r="C105" s="856" t="s">
        <v>248</v>
      </c>
      <c r="D105" s="857" t="s">
        <v>6</v>
      </c>
      <c r="E105" s="743">
        <v>8</v>
      </c>
      <c r="F105" s="104">
        <v>0</v>
      </c>
      <c r="G105" s="104">
        <v>0</v>
      </c>
      <c r="H105" s="857" t="s">
        <v>0</v>
      </c>
      <c r="I105" s="857" t="s">
        <v>0</v>
      </c>
      <c r="J105" s="860" t="s">
        <v>0</v>
      </c>
      <c r="K105" s="860" t="s">
        <v>0</v>
      </c>
      <c r="L105" s="860" t="s">
        <v>0</v>
      </c>
      <c r="M105" s="860" t="s">
        <v>0</v>
      </c>
      <c r="N105" s="860">
        <f>12*0.1</f>
        <v>1.2000000000000002</v>
      </c>
      <c r="O105" s="861">
        <f>N105</f>
        <v>1.2000000000000002</v>
      </c>
      <c r="P105" s="861">
        <f>O105*E105</f>
        <v>9.6000000000000014</v>
      </c>
    </row>
    <row r="106" spans="1:17" s="213" customFormat="1" ht="17.25" customHeight="1">
      <c r="A106" s="857"/>
      <c r="B106" s="855"/>
      <c r="C106" s="856"/>
      <c r="D106" s="857"/>
      <c r="E106" s="743"/>
      <c r="F106" s="242">
        <f>F105*$R$7</f>
        <v>0</v>
      </c>
      <c r="G106" s="242">
        <f>G105*$R$8</f>
        <v>0</v>
      </c>
      <c r="H106" s="857"/>
      <c r="I106" s="857"/>
      <c r="J106" s="860"/>
      <c r="K106" s="860"/>
      <c r="L106" s="860"/>
      <c r="M106" s="860"/>
      <c r="N106" s="860"/>
      <c r="O106" s="861"/>
      <c r="P106" s="861"/>
    </row>
    <row r="107" spans="1:17" s="213" customFormat="1" ht="17.25" customHeight="1">
      <c r="A107" s="746">
        <v>4</v>
      </c>
      <c r="B107" s="824" t="s">
        <v>335</v>
      </c>
      <c r="C107" s="816" t="s">
        <v>334</v>
      </c>
      <c r="D107" s="797" t="s">
        <v>7</v>
      </c>
      <c r="E107" s="818">
        <v>5</v>
      </c>
      <c r="F107" s="246">
        <v>0.89</v>
      </c>
      <c r="G107" s="257">
        <v>0</v>
      </c>
      <c r="H107" s="746" t="s">
        <v>0</v>
      </c>
      <c r="I107" s="746" t="s">
        <v>0</v>
      </c>
      <c r="J107" s="746" t="s">
        <v>0</v>
      </c>
      <c r="K107" s="746" t="s">
        <v>0</v>
      </c>
      <c r="L107" s="746" t="s">
        <v>0</v>
      </c>
      <c r="M107" s="746" t="s">
        <v>0</v>
      </c>
      <c r="N107" s="749">
        <f>F108+G108</f>
        <v>2.0652539000000001</v>
      </c>
      <c r="O107" s="869">
        <f>+N107+N109</f>
        <v>9.3693419000000002</v>
      </c>
      <c r="P107" s="869">
        <f>E107*O107</f>
        <v>46.846709500000003</v>
      </c>
    </row>
    <row r="108" spans="1:17" s="213" customFormat="1" ht="17.25" customHeight="1">
      <c r="A108" s="791"/>
      <c r="B108" s="792"/>
      <c r="C108" s="793"/>
      <c r="D108" s="797"/>
      <c r="E108" s="794"/>
      <c r="F108" s="242">
        <f>F107*$R$7</f>
        <v>2.0652539000000001</v>
      </c>
      <c r="G108" s="242">
        <f>G107*$R$8</f>
        <v>0</v>
      </c>
      <c r="H108" s="791"/>
      <c r="I108" s="791"/>
      <c r="J108" s="791"/>
      <c r="K108" s="791"/>
      <c r="L108" s="791"/>
      <c r="M108" s="791"/>
      <c r="N108" s="773"/>
      <c r="O108" s="796"/>
      <c r="P108" s="796"/>
    </row>
    <row r="109" spans="1:17" s="213" customFormat="1" ht="17.25" customHeight="1">
      <c r="A109" s="248"/>
      <c r="B109" s="265"/>
      <c r="C109" s="249"/>
      <c r="D109" s="876" t="s">
        <v>7</v>
      </c>
      <c r="E109" s="250"/>
      <c r="F109" s="242"/>
      <c r="G109" s="242"/>
      <c r="H109" s="376" t="s">
        <v>148</v>
      </c>
      <c r="I109" s="376" t="s">
        <v>7</v>
      </c>
      <c r="J109" s="101">
        <v>1.1000000000000001</v>
      </c>
      <c r="K109" s="376"/>
      <c r="L109" s="101">
        <v>5.84</v>
      </c>
      <c r="M109" s="245">
        <f>L109*J109*1.137</f>
        <v>7.3040880000000001</v>
      </c>
      <c r="N109" s="245">
        <f>+M109</f>
        <v>7.3040880000000001</v>
      </c>
      <c r="O109" s="253"/>
      <c r="P109" s="253"/>
    </row>
    <row r="110" spans="1:17" s="213" customFormat="1" ht="17.25" customHeight="1">
      <c r="A110" s="746">
        <v>5</v>
      </c>
      <c r="B110" s="824" t="s">
        <v>335</v>
      </c>
      <c r="C110" s="816" t="s">
        <v>336</v>
      </c>
      <c r="D110" s="804"/>
      <c r="E110" s="818">
        <v>2</v>
      </c>
      <c r="F110" s="246">
        <v>0.89</v>
      </c>
      <c r="G110" s="257">
        <v>0</v>
      </c>
      <c r="H110" s="746" t="s">
        <v>0</v>
      </c>
      <c r="I110" s="746" t="s">
        <v>0</v>
      </c>
      <c r="J110" s="746" t="s">
        <v>0</v>
      </c>
      <c r="K110" s="746" t="s">
        <v>0</v>
      </c>
      <c r="L110" s="746" t="s">
        <v>0</v>
      </c>
      <c r="M110" s="746" t="s">
        <v>0</v>
      </c>
      <c r="N110" s="749">
        <f>F111+G111</f>
        <v>2.0652539000000001</v>
      </c>
      <c r="O110" s="869">
        <f>+N110+N112</f>
        <v>9.3693419000000002</v>
      </c>
      <c r="P110" s="869">
        <f>E110*O110</f>
        <v>18.7386838</v>
      </c>
    </row>
    <row r="111" spans="1:17" s="213" customFormat="1" ht="17.25" customHeight="1">
      <c r="A111" s="791"/>
      <c r="B111" s="792"/>
      <c r="C111" s="793"/>
      <c r="D111" s="877"/>
      <c r="E111" s="794"/>
      <c r="F111" s="242">
        <f>F110*$R$7</f>
        <v>2.0652539000000001</v>
      </c>
      <c r="G111" s="242">
        <f>G110*$R$8</f>
        <v>0</v>
      </c>
      <c r="H111" s="791"/>
      <c r="I111" s="791"/>
      <c r="J111" s="791"/>
      <c r="K111" s="791"/>
      <c r="L111" s="791"/>
      <c r="M111" s="791"/>
      <c r="N111" s="773"/>
      <c r="O111" s="796"/>
      <c r="P111" s="796"/>
    </row>
    <row r="112" spans="1:17" s="213" customFormat="1" ht="17.25" customHeight="1">
      <c r="A112" s="248"/>
      <c r="B112" s="265"/>
      <c r="C112" s="249"/>
      <c r="D112" s="234"/>
      <c r="E112" s="250"/>
      <c r="F112" s="242"/>
      <c r="G112" s="242"/>
      <c r="H112" s="376" t="s">
        <v>148</v>
      </c>
      <c r="I112" s="376" t="s">
        <v>7</v>
      </c>
      <c r="J112" s="101">
        <v>1.1000000000000001</v>
      </c>
      <c r="K112" s="376"/>
      <c r="L112" s="101">
        <v>5.84</v>
      </c>
      <c r="M112" s="245">
        <f>L112*J112*1.137</f>
        <v>7.3040880000000001</v>
      </c>
      <c r="N112" s="245">
        <f>+M112</f>
        <v>7.3040880000000001</v>
      </c>
      <c r="O112" s="296"/>
      <c r="P112" s="296"/>
    </row>
    <row r="113" spans="1:17" s="213" customFormat="1" ht="17.25" customHeight="1">
      <c r="A113" s="248"/>
      <c r="B113" s="265"/>
      <c r="C113" s="249" t="s">
        <v>111</v>
      </c>
      <c r="D113" s="234"/>
      <c r="E113" s="250"/>
      <c r="F113" s="242"/>
      <c r="G113" s="242"/>
      <c r="H113" s="376"/>
      <c r="I113" s="376"/>
      <c r="J113" s="101"/>
      <c r="K113" s="376"/>
      <c r="L113" s="101"/>
      <c r="M113" s="245"/>
      <c r="N113" s="245"/>
      <c r="O113" s="296"/>
      <c r="P113" s="301">
        <f>SUM(P101:P112)</f>
        <v>123.10392480000002</v>
      </c>
    </row>
    <row r="114" spans="1:17" s="213" customFormat="1" ht="17.25" customHeight="1">
      <c r="A114" s="248"/>
      <c r="B114" s="265"/>
      <c r="C114" s="152" t="s">
        <v>118</v>
      </c>
      <c r="D114" s="151" t="s">
        <v>115</v>
      </c>
      <c r="E114" s="151"/>
      <c r="F114" s="151"/>
      <c r="G114" s="151"/>
      <c r="H114" s="151"/>
      <c r="I114" s="151"/>
      <c r="J114" s="153"/>
      <c r="K114" s="153"/>
      <c r="L114" s="153"/>
      <c r="M114" s="153"/>
      <c r="N114" s="153"/>
      <c r="O114" s="153"/>
      <c r="P114" s="291">
        <f>+P113+P99+P36</f>
        <v>2635.59196910832</v>
      </c>
    </row>
    <row r="115" spans="1:17" s="213" customFormat="1" ht="17.25" customHeight="1">
      <c r="A115" s="151"/>
      <c r="B115" s="151"/>
      <c r="C115" s="152" t="s">
        <v>116</v>
      </c>
      <c r="D115" s="151" t="s">
        <v>115</v>
      </c>
      <c r="E115" s="151"/>
      <c r="F115" s="151"/>
      <c r="G115" s="151"/>
      <c r="H115" s="151"/>
      <c r="I115" s="151"/>
      <c r="J115" s="153"/>
      <c r="K115" s="153"/>
      <c r="L115" s="153"/>
      <c r="M115" s="153"/>
      <c r="N115" s="153"/>
      <c r="O115" s="153"/>
      <c r="P115" s="291">
        <f>P114*13.3/100</f>
        <v>350.53373189140655</v>
      </c>
    </row>
    <row r="116" spans="1:17" s="213" customFormat="1" ht="17.25" customHeight="1">
      <c r="A116" s="151"/>
      <c r="B116" s="151"/>
      <c r="C116" s="152" t="s">
        <v>111</v>
      </c>
      <c r="D116" s="151" t="s">
        <v>115</v>
      </c>
      <c r="E116" s="151"/>
      <c r="F116" s="151"/>
      <c r="G116" s="151"/>
      <c r="H116" s="151"/>
      <c r="I116" s="151"/>
      <c r="J116" s="153"/>
      <c r="K116" s="153"/>
      <c r="L116" s="153"/>
      <c r="M116" s="153"/>
      <c r="N116" s="153"/>
      <c r="O116" s="153"/>
      <c r="P116" s="291">
        <f>P114+P115</f>
        <v>2986.1257009997266</v>
      </c>
    </row>
    <row r="117" spans="1:17" s="213" customFormat="1" ht="17.25" customHeight="1">
      <c r="A117" s="151"/>
      <c r="B117" s="151"/>
      <c r="C117" s="152" t="s">
        <v>117</v>
      </c>
      <c r="D117" s="151" t="s">
        <v>115</v>
      </c>
      <c r="E117" s="151"/>
      <c r="F117" s="151"/>
      <c r="G117" s="151"/>
      <c r="H117" s="151"/>
      <c r="I117" s="151"/>
      <c r="J117" s="153"/>
      <c r="K117" s="153"/>
      <c r="L117" s="153"/>
      <c r="M117" s="153"/>
      <c r="N117" s="153"/>
      <c r="O117" s="153"/>
      <c r="P117" s="291">
        <f>P116*0.11</f>
        <v>328.47382710996993</v>
      </c>
    </row>
    <row r="118" spans="1:17" s="213" customFormat="1" ht="17.25" customHeight="1">
      <c r="A118" s="275"/>
      <c r="B118" s="275"/>
      <c r="C118" s="281" t="s">
        <v>111</v>
      </c>
      <c r="D118" s="275" t="s">
        <v>115</v>
      </c>
      <c r="E118" s="275"/>
      <c r="F118" s="275"/>
      <c r="G118" s="275"/>
      <c r="H118" s="151"/>
      <c r="I118" s="151"/>
      <c r="J118" s="153"/>
      <c r="K118" s="153"/>
      <c r="L118" s="153"/>
      <c r="M118" s="153"/>
      <c r="N118" s="153"/>
      <c r="O118" s="282"/>
      <c r="P118" s="302">
        <f>SUM(P116:P117)</f>
        <v>3314.5995281096966</v>
      </c>
    </row>
    <row r="119" spans="1:17" s="213" customFormat="1" ht="17.25" customHeight="1">
      <c r="A119" s="275"/>
      <c r="B119" s="281"/>
      <c r="C119" s="275"/>
      <c r="D119" s="281"/>
      <c r="E119" s="275"/>
      <c r="F119" s="275"/>
      <c r="G119" s="275"/>
      <c r="H119" s="275"/>
      <c r="I119" s="275"/>
      <c r="J119" s="275"/>
      <c r="K119" s="282"/>
      <c r="L119" s="282"/>
      <c r="M119" s="282"/>
      <c r="N119" s="282"/>
      <c r="O119" s="282"/>
      <c r="P119" s="282"/>
      <c r="Q119" s="283"/>
    </row>
    <row r="120" spans="1:17" s="213" customFormat="1" ht="16.5">
      <c r="A120" s="277"/>
      <c r="B120" s="277"/>
      <c r="C120" s="279"/>
      <c r="D120" s="962" t="s">
        <v>317</v>
      </c>
      <c r="E120" s="962"/>
      <c r="F120" s="962"/>
      <c r="G120" s="962"/>
      <c r="H120" s="962"/>
      <c r="I120" s="962"/>
      <c r="J120" s="962"/>
      <c r="K120" s="962"/>
      <c r="L120" s="157"/>
      <c r="M120" s="1"/>
      <c r="N120" s="1"/>
      <c r="O120" s="277"/>
      <c r="P120" s="277"/>
    </row>
    <row r="121" spans="1:17" s="213" customFormat="1" ht="15.75">
      <c r="A121" s="20"/>
      <c r="B121" s="20"/>
      <c r="C121" s="21"/>
      <c r="D121" s="20"/>
      <c r="E121" s="20"/>
      <c r="F121" s="20"/>
      <c r="G121" s="20"/>
      <c r="H121" s="20"/>
      <c r="I121" s="20"/>
      <c r="J121" s="20"/>
      <c r="K121" s="20"/>
      <c r="L121" s="20"/>
      <c r="M121" s="20"/>
      <c r="N121" s="20"/>
      <c r="O121" s="20"/>
      <c r="P121" s="20"/>
    </row>
    <row r="122" spans="1:17" s="213" customFormat="1" ht="15.75">
      <c r="A122" s="208"/>
      <c r="B122" s="208"/>
      <c r="C122" s="208"/>
      <c r="D122" s="208"/>
      <c r="E122" s="208"/>
      <c r="F122" s="208"/>
      <c r="G122" s="208"/>
      <c r="H122" s="208"/>
      <c r="I122" s="208"/>
      <c r="J122" s="208"/>
      <c r="K122" s="208"/>
      <c r="L122" s="208"/>
      <c r="M122" s="208"/>
      <c r="N122" s="208"/>
      <c r="O122" s="208"/>
      <c r="P122" s="208"/>
    </row>
    <row r="123" spans="1:17" s="213" customFormat="1" ht="15.75">
      <c r="A123" s="208"/>
      <c r="B123" s="208"/>
      <c r="C123" s="208"/>
      <c r="D123" s="208"/>
      <c r="E123" s="208"/>
      <c r="F123" s="208"/>
      <c r="G123" s="208"/>
      <c r="H123" s="208"/>
      <c r="I123" s="208"/>
      <c r="J123" s="208"/>
      <c r="K123" s="208"/>
      <c r="L123" s="208"/>
      <c r="M123" s="208"/>
      <c r="N123" s="208"/>
      <c r="O123" s="208"/>
      <c r="P123" s="208"/>
    </row>
    <row r="124" spans="1:17" s="216" customFormat="1" ht="20.25" customHeight="1">
      <c r="A124" s="205"/>
      <c r="B124" s="205"/>
      <c r="C124" s="205"/>
      <c r="D124" s="205"/>
      <c r="E124" s="205"/>
      <c r="F124" s="205"/>
      <c r="G124" s="205"/>
      <c r="H124" s="205"/>
      <c r="I124" s="205"/>
      <c r="J124" s="205"/>
      <c r="K124" s="205"/>
      <c r="L124" s="205"/>
      <c r="M124" s="205"/>
      <c r="N124" s="205"/>
      <c r="O124" s="205"/>
      <c r="P124" s="205"/>
    </row>
    <row r="125" spans="1:17" s="216" customFormat="1" ht="20.25" customHeight="1">
      <c r="A125" s="205"/>
      <c r="B125" s="205"/>
      <c r="C125" s="205"/>
      <c r="D125" s="205"/>
      <c r="E125" s="205"/>
      <c r="F125" s="205"/>
      <c r="G125" s="205"/>
      <c r="H125" s="205"/>
      <c r="I125" s="205"/>
      <c r="J125" s="205"/>
      <c r="K125" s="205"/>
      <c r="L125" s="205"/>
      <c r="M125" s="205"/>
      <c r="N125" s="205"/>
      <c r="O125" s="205"/>
      <c r="P125" s="205"/>
    </row>
    <row r="126" spans="1:17" s="216" customFormat="1" ht="20.25" customHeight="1">
      <c r="A126" s="150"/>
      <c r="B126" s="150"/>
      <c r="C126" s="150"/>
      <c r="D126" s="150"/>
      <c r="E126" s="150"/>
      <c r="F126" s="150"/>
      <c r="G126" s="150"/>
      <c r="H126" s="150"/>
      <c r="I126" s="150"/>
      <c r="J126" s="150"/>
      <c r="K126" s="150"/>
      <c r="L126" s="150"/>
      <c r="M126" s="150"/>
      <c r="N126" s="150"/>
      <c r="O126" s="150"/>
      <c r="P126" s="150"/>
    </row>
    <row r="127" spans="1:17" s="205" customFormat="1" ht="15.75" customHeight="1">
      <c r="A127" s="155"/>
      <c r="B127" s="155"/>
      <c r="C127" s="155"/>
      <c r="D127" s="155"/>
      <c r="E127" s="155"/>
      <c r="F127" s="155"/>
      <c r="G127" s="155"/>
      <c r="H127" s="155"/>
      <c r="I127" s="155"/>
      <c r="J127" s="155"/>
      <c r="K127" s="155"/>
      <c r="L127" s="155"/>
      <c r="M127" s="155"/>
      <c r="N127" s="155"/>
      <c r="O127" s="155"/>
      <c r="P127" s="155"/>
    </row>
    <row r="128" spans="1:17" s="205" customFormat="1" ht="36.75" customHeight="1">
      <c r="A128" s="155"/>
      <c r="B128" s="155"/>
      <c r="C128" s="155"/>
      <c r="D128" s="155"/>
      <c r="E128" s="155"/>
      <c r="F128" s="155"/>
      <c r="G128" s="155"/>
      <c r="H128" s="155"/>
      <c r="I128" s="155"/>
      <c r="J128" s="155"/>
      <c r="K128" s="155"/>
      <c r="L128" s="155"/>
      <c r="M128" s="155"/>
      <c r="N128" s="155"/>
      <c r="O128" s="155"/>
      <c r="P128" s="155"/>
    </row>
    <row r="129" spans="1:16" s="205" customFormat="1" ht="15.75">
      <c r="A129" s="155"/>
      <c r="B129" s="155"/>
      <c r="C129" s="155"/>
      <c r="D129" s="155"/>
      <c r="E129" s="155"/>
      <c r="F129" s="155"/>
      <c r="G129" s="155"/>
      <c r="H129" s="155"/>
      <c r="I129" s="155"/>
      <c r="J129" s="155"/>
      <c r="K129" s="155"/>
      <c r="L129" s="155"/>
      <c r="M129" s="155"/>
      <c r="N129" s="155"/>
      <c r="O129" s="155"/>
      <c r="P129" s="155"/>
    </row>
    <row r="130" spans="1:16" s="208" customFormat="1" ht="15.75" customHeight="1">
      <c r="A130" s="155"/>
      <c r="B130" s="155"/>
      <c r="C130" s="155"/>
      <c r="D130" s="155"/>
      <c r="E130" s="155"/>
      <c r="F130" s="155"/>
      <c r="G130" s="155"/>
      <c r="H130" s="155"/>
      <c r="I130" s="155"/>
      <c r="J130" s="155"/>
      <c r="K130" s="155"/>
      <c r="L130" s="155"/>
      <c r="M130" s="155"/>
      <c r="N130" s="155"/>
      <c r="O130" s="155"/>
      <c r="P130" s="155"/>
    </row>
    <row r="131" spans="1:16" s="208" customFormat="1" ht="33" customHeight="1">
      <c r="A131" s="1"/>
      <c r="B131" s="1"/>
      <c r="C131" s="1"/>
      <c r="D131" s="1"/>
      <c r="E131" s="1"/>
      <c r="F131" s="1"/>
      <c r="G131" s="1"/>
      <c r="H131" s="1"/>
      <c r="I131" s="1"/>
      <c r="J131" s="1"/>
      <c r="K131" s="1"/>
      <c r="L131" s="1"/>
      <c r="M131" s="1"/>
      <c r="N131" s="1"/>
      <c r="O131" s="1"/>
      <c r="P131" s="1"/>
    </row>
    <row r="132" spans="1:16" s="208" customFormat="1" ht="20.25" customHeight="1">
      <c r="A132" s="1"/>
      <c r="B132" s="1"/>
      <c r="C132" s="1"/>
      <c r="D132" s="1"/>
      <c r="E132" s="1"/>
      <c r="F132" s="1"/>
      <c r="G132" s="1"/>
      <c r="H132" s="1"/>
      <c r="I132" s="1"/>
      <c r="J132" s="1"/>
      <c r="K132" s="1"/>
      <c r="L132" s="1"/>
      <c r="M132" s="1"/>
      <c r="N132" s="1"/>
      <c r="O132" s="1"/>
      <c r="P132" s="1"/>
    </row>
    <row r="133" spans="1:16" s="205" customFormat="1" ht="15.75" customHeight="1">
      <c r="A133" s="20"/>
      <c r="B133" s="20"/>
      <c r="C133" s="20"/>
      <c r="D133" s="20"/>
      <c r="E133" s="20"/>
      <c r="F133" s="20"/>
      <c r="G133" s="20"/>
      <c r="H133" s="20"/>
      <c r="I133" s="20"/>
      <c r="J133" s="20"/>
      <c r="K133" s="20"/>
      <c r="L133" s="20"/>
      <c r="M133" s="20"/>
      <c r="N133" s="20"/>
      <c r="O133" s="20"/>
      <c r="P133" s="20"/>
    </row>
    <row r="134" spans="1:16" s="205" customFormat="1" ht="15.75" customHeight="1">
      <c r="A134" s="20"/>
      <c r="B134" s="20"/>
      <c r="C134" s="21"/>
      <c r="D134" s="20"/>
      <c r="E134" s="20"/>
      <c r="F134" s="20"/>
      <c r="G134" s="20"/>
      <c r="H134" s="20"/>
      <c r="I134" s="20"/>
      <c r="J134" s="20"/>
      <c r="K134" s="20"/>
      <c r="L134" s="20"/>
      <c r="M134" s="20"/>
      <c r="N134" s="20"/>
      <c r="O134" s="20"/>
      <c r="P134" s="20"/>
    </row>
    <row r="135" spans="1:16" s="205" customFormat="1" ht="15">
      <c r="A135" s="20"/>
      <c r="B135" s="20"/>
      <c r="C135" s="21"/>
      <c r="D135" s="20"/>
      <c r="E135" s="20"/>
      <c r="F135" s="20"/>
      <c r="G135" s="20"/>
      <c r="H135" s="20"/>
      <c r="I135" s="20"/>
      <c r="J135" s="20"/>
      <c r="K135" s="20"/>
      <c r="L135" s="20"/>
      <c r="M135" s="20"/>
      <c r="N135" s="20"/>
      <c r="O135" s="20"/>
      <c r="P135" s="20"/>
    </row>
    <row r="136" spans="1:16" s="208" customFormat="1" ht="17.25" customHeight="1">
      <c r="A136" s="20"/>
      <c r="B136" s="20"/>
      <c r="C136" s="21"/>
      <c r="D136" s="20"/>
      <c r="E136" s="20"/>
      <c r="F136" s="20"/>
      <c r="G136" s="20"/>
      <c r="H136" s="20"/>
      <c r="I136" s="20"/>
      <c r="J136" s="20"/>
      <c r="K136" s="20"/>
      <c r="L136" s="20"/>
      <c r="M136" s="20"/>
      <c r="N136" s="20"/>
      <c r="O136" s="20"/>
      <c r="P136" s="20"/>
    </row>
    <row r="137" spans="1:16" s="208" customFormat="1" ht="17.25" customHeight="1">
      <c r="A137" s="20"/>
      <c r="B137" s="20"/>
      <c r="C137" s="21"/>
      <c r="D137" s="20"/>
      <c r="E137" s="20"/>
      <c r="F137" s="20"/>
      <c r="G137" s="20"/>
      <c r="H137" s="20"/>
      <c r="I137" s="20"/>
      <c r="J137" s="20"/>
      <c r="K137" s="20"/>
      <c r="L137" s="20"/>
      <c r="M137" s="20"/>
      <c r="N137" s="20"/>
      <c r="O137" s="20"/>
      <c r="P137" s="20"/>
    </row>
    <row r="138" spans="1:16" s="208" customFormat="1" ht="18.75" customHeight="1">
      <c r="A138" s="20"/>
      <c r="B138" s="20"/>
      <c r="C138" s="21"/>
      <c r="D138" s="20"/>
      <c r="E138" s="20"/>
      <c r="F138" s="20"/>
      <c r="G138" s="20"/>
      <c r="H138" s="20"/>
      <c r="I138" s="20"/>
      <c r="J138" s="20"/>
      <c r="K138" s="20"/>
      <c r="L138" s="20"/>
      <c r="M138" s="20"/>
      <c r="N138" s="20"/>
      <c r="O138" s="20"/>
      <c r="P138" s="20"/>
    </row>
    <row r="139" spans="1:16" s="208" customFormat="1" ht="17.25" customHeight="1">
      <c r="A139" s="20"/>
      <c r="B139" s="20"/>
      <c r="C139" s="21"/>
      <c r="D139" s="20"/>
      <c r="E139" s="20"/>
      <c r="F139" s="20"/>
      <c r="G139" s="20"/>
      <c r="H139" s="20"/>
      <c r="I139" s="20"/>
      <c r="J139" s="20"/>
      <c r="K139" s="20"/>
      <c r="L139" s="20"/>
      <c r="M139" s="20"/>
      <c r="N139" s="20"/>
      <c r="O139" s="20"/>
      <c r="P139" s="20"/>
    </row>
    <row r="140" spans="1:16" s="208" customFormat="1" ht="17.25" customHeight="1">
      <c r="A140" s="20"/>
      <c r="B140" s="20"/>
      <c r="C140" s="21"/>
      <c r="D140" s="20"/>
      <c r="E140" s="20"/>
      <c r="F140" s="20"/>
      <c r="G140" s="20"/>
      <c r="H140" s="20"/>
      <c r="I140" s="20"/>
      <c r="J140" s="20"/>
      <c r="K140" s="20"/>
      <c r="L140" s="20"/>
      <c r="M140" s="20"/>
      <c r="N140" s="20"/>
      <c r="O140" s="20"/>
      <c r="P140" s="20"/>
    </row>
    <row r="141" spans="1:16" s="208" customFormat="1" ht="18.75" customHeight="1">
      <c r="A141" s="20"/>
      <c r="B141" s="20"/>
      <c r="C141" s="21"/>
      <c r="D141" s="20"/>
      <c r="E141" s="20"/>
      <c r="F141" s="20"/>
      <c r="G141" s="20"/>
      <c r="H141" s="20"/>
      <c r="I141" s="20"/>
      <c r="J141" s="20"/>
      <c r="K141" s="20"/>
      <c r="L141" s="20"/>
      <c r="M141" s="20"/>
      <c r="N141" s="20"/>
      <c r="O141" s="20"/>
      <c r="P141" s="20"/>
    </row>
    <row r="142" spans="1:16" s="208" customFormat="1" ht="17.25" customHeight="1">
      <c r="A142" s="20"/>
      <c r="B142" s="20"/>
      <c r="C142" s="21"/>
      <c r="D142" s="20"/>
      <c r="E142" s="20"/>
      <c r="F142" s="20"/>
      <c r="G142" s="20"/>
      <c r="H142" s="20"/>
      <c r="I142" s="20"/>
      <c r="J142" s="20"/>
      <c r="K142" s="20"/>
      <c r="L142" s="20"/>
      <c r="M142" s="20"/>
      <c r="N142" s="20"/>
      <c r="O142" s="20"/>
      <c r="P142" s="20"/>
    </row>
    <row r="143" spans="1:16" s="208" customFormat="1" ht="17.25" customHeight="1">
      <c r="A143" s="20"/>
      <c r="B143" s="20"/>
      <c r="C143" s="21"/>
      <c r="D143" s="20"/>
      <c r="E143" s="20"/>
      <c r="F143" s="20"/>
      <c r="G143" s="20"/>
      <c r="H143" s="20"/>
      <c r="I143" s="20"/>
      <c r="J143" s="20"/>
      <c r="K143" s="20"/>
      <c r="L143" s="20"/>
      <c r="M143" s="20"/>
      <c r="N143" s="20"/>
      <c r="O143" s="20"/>
      <c r="P143" s="20"/>
    </row>
    <row r="144" spans="1:16" s="208" customFormat="1" ht="18.75" customHeight="1">
      <c r="A144" s="20"/>
      <c r="B144" s="20"/>
      <c r="C144" s="21"/>
      <c r="D144" s="20"/>
      <c r="E144" s="20"/>
      <c r="F144" s="20"/>
      <c r="G144" s="20"/>
      <c r="H144" s="20"/>
      <c r="I144" s="20"/>
      <c r="J144" s="20"/>
      <c r="K144" s="20"/>
      <c r="L144" s="20"/>
      <c r="M144" s="20"/>
      <c r="N144" s="20"/>
      <c r="O144" s="20"/>
      <c r="P144" s="20"/>
    </row>
    <row r="145" spans="1:16" s="205" customFormat="1" ht="16.5" customHeight="1">
      <c r="A145" s="20"/>
      <c r="B145" s="20"/>
      <c r="C145" s="21"/>
      <c r="D145" s="20"/>
      <c r="E145" s="20"/>
      <c r="F145" s="20"/>
      <c r="G145" s="20"/>
      <c r="H145" s="20"/>
      <c r="I145" s="20"/>
      <c r="J145" s="20"/>
      <c r="K145" s="20"/>
      <c r="L145" s="20"/>
      <c r="M145" s="20"/>
      <c r="N145" s="20"/>
      <c r="O145" s="20"/>
      <c r="P145" s="20"/>
    </row>
    <row r="146" spans="1:16" s="205" customFormat="1" ht="16.5" customHeight="1">
      <c r="A146" s="20"/>
      <c r="B146" s="20"/>
      <c r="C146" s="21"/>
      <c r="D146" s="20"/>
      <c r="E146" s="20"/>
      <c r="F146" s="20"/>
      <c r="G146" s="20"/>
      <c r="H146" s="20"/>
      <c r="I146" s="20"/>
      <c r="J146" s="20"/>
      <c r="K146" s="20"/>
      <c r="L146" s="20"/>
      <c r="M146" s="20"/>
      <c r="N146" s="20"/>
      <c r="O146" s="20"/>
      <c r="P146" s="20"/>
    </row>
    <row r="147" spans="1:16" s="150" customFormat="1" ht="15.95" customHeight="1">
      <c r="A147" s="20"/>
      <c r="B147" s="20"/>
      <c r="C147" s="21"/>
      <c r="D147" s="20"/>
      <c r="E147" s="20"/>
      <c r="F147" s="20"/>
      <c r="G147" s="20"/>
      <c r="H147" s="20"/>
      <c r="I147" s="20"/>
      <c r="J147" s="20"/>
      <c r="K147" s="20"/>
      <c r="L147" s="20"/>
      <c r="M147" s="20"/>
      <c r="N147" s="20"/>
      <c r="O147" s="20"/>
      <c r="P147" s="20"/>
    </row>
    <row r="148" spans="1:16" s="155" customFormat="1" ht="15.95" customHeight="1">
      <c r="A148" s="20"/>
      <c r="B148" s="20"/>
      <c r="C148" s="21"/>
      <c r="D148" s="20"/>
      <c r="E148" s="20"/>
      <c r="F148" s="20"/>
      <c r="G148" s="20"/>
      <c r="H148" s="20"/>
      <c r="I148" s="20"/>
      <c r="J148" s="20"/>
      <c r="K148" s="20"/>
      <c r="L148" s="20"/>
      <c r="M148" s="20"/>
      <c r="N148" s="20"/>
      <c r="O148" s="20"/>
      <c r="P148" s="20"/>
    </row>
    <row r="149" spans="1:16" s="155" customFormat="1" ht="15.95" customHeight="1">
      <c r="A149" s="20"/>
      <c r="B149" s="20"/>
      <c r="C149" s="21"/>
      <c r="D149" s="20"/>
      <c r="E149" s="20"/>
      <c r="F149" s="20"/>
      <c r="G149" s="20"/>
      <c r="H149" s="20"/>
      <c r="I149" s="20"/>
      <c r="J149" s="20"/>
      <c r="K149" s="20"/>
      <c r="L149" s="20"/>
      <c r="M149" s="20"/>
      <c r="N149" s="20"/>
      <c r="O149" s="20"/>
      <c r="P149" s="20"/>
    </row>
    <row r="150" spans="1:16" s="155" customFormat="1" ht="15.95" customHeight="1">
      <c r="A150" s="20"/>
      <c r="B150" s="20"/>
      <c r="C150" s="21"/>
      <c r="D150" s="20"/>
      <c r="E150" s="20"/>
      <c r="F150" s="20"/>
      <c r="G150" s="20"/>
      <c r="H150" s="20"/>
      <c r="I150" s="20"/>
      <c r="J150" s="20"/>
      <c r="K150" s="20"/>
      <c r="L150" s="20"/>
      <c r="M150" s="20"/>
      <c r="N150" s="20"/>
      <c r="O150" s="20"/>
      <c r="P150" s="20"/>
    </row>
    <row r="151" spans="1:16" s="155" customFormat="1" ht="15.95" customHeight="1">
      <c r="A151" s="20"/>
      <c r="B151" s="20"/>
      <c r="C151" s="21"/>
      <c r="D151" s="20"/>
      <c r="E151" s="20"/>
      <c r="F151" s="20"/>
      <c r="G151" s="20"/>
      <c r="H151" s="20"/>
      <c r="I151" s="20"/>
      <c r="J151" s="20"/>
      <c r="K151" s="20"/>
      <c r="L151" s="20"/>
      <c r="M151" s="20"/>
      <c r="N151" s="20"/>
      <c r="O151" s="20"/>
      <c r="P151" s="20"/>
    </row>
    <row r="152" spans="1:16" s="1" customFormat="1">
      <c r="A152" s="20"/>
      <c r="B152" s="20"/>
      <c r="C152" s="21"/>
      <c r="D152" s="20"/>
      <c r="E152" s="20"/>
      <c r="F152" s="20"/>
      <c r="G152" s="20"/>
      <c r="H152" s="20"/>
      <c r="I152" s="20"/>
      <c r="J152" s="20"/>
      <c r="K152" s="20"/>
      <c r="L152" s="20"/>
      <c r="M152" s="20"/>
      <c r="N152" s="20"/>
      <c r="O152" s="20"/>
      <c r="P152" s="20"/>
    </row>
    <row r="153" spans="1:16" s="1" customFormat="1">
      <c r="A153" s="20"/>
      <c r="B153" s="20"/>
      <c r="C153" s="21"/>
      <c r="D153" s="20"/>
      <c r="E153" s="20"/>
      <c r="F153" s="20"/>
      <c r="G153" s="20"/>
      <c r="H153" s="20"/>
      <c r="I153" s="20"/>
      <c r="J153" s="20"/>
      <c r="K153" s="20"/>
      <c r="L153" s="20"/>
      <c r="M153" s="20"/>
      <c r="N153" s="20"/>
      <c r="O153" s="20"/>
      <c r="P153" s="20"/>
    </row>
  </sheetData>
  <mergeCells count="498">
    <mergeCell ref="L12:L13"/>
    <mergeCell ref="M12:M13"/>
    <mergeCell ref="N12:N13"/>
    <mergeCell ref="O12:O14"/>
    <mergeCell ref="P12:P14"/>
    <mergeCell ref="A15:A16"/>
    <mergeCell ref="B15:B16"/>
    <mergeCell ref="C15:C16"/>
    <mergeCell ref="D15:D16"/>
    <mergeCell ref="E15:E16"/>
    <mergeCell ref="H15:H16"/>
    <mergeCell ref="I15:I16"/>
    <mergeCell ref="J15:J16"/>
    <mergeCell ref="K15:K16"/>
    <mergeCell ref="L15:L16"/>
    <mergeCell ref="M15:M16"/>
    <mergeCell ref="N15:N16"/>
    <mergeCell ref="O15:O17"/>
    <mergeCell ref="P15:P17"/>
    <mergeCell ref="A12:A13"/>
    <mergeCell ref="B12:B13"/>
    <mergeCell ref="C12:C13"/>
    <mergeCell ref="D12:D13"/>
    <mergeCell ref="E12:E13"/>
    <mergeCell ref="H12:H13"/>
    <mergeCell ref="I12:I13"/>
    <mergeCell ref="J12:J13"/>
    <mergeCell ref="K12:K13"/>
    <mergeCell ref="L57:L58"/>
    <mergeCell ref="M57:M58"/>
    <mergeCell ref="N57:N58"/>
    <mergeCell ref="O57:O60"/>
    <mergeCell ref="P57:P60"/>
    <mergeCell ref="N59:N60"/>
    <mergeCell ref="A57:A58"/>
    <mergeCell ref="B57:B58"/>
    <mergeCell ref="C57:C58"/>
    <mergeCell ref="D57:D58"/>
    <mergeCell ref="E57:E58"/>
    <mergeCell ref="H57:H58"/>
    <mergeCell ref="I57:I58"/>
    <mergeCell ref="J57:J58"/>
    <mergeCell ref="K57:K58"/>
    <mergeCell ref="L48:L49"/>
    <mergeCell ref="M48:M49"/>
    <mergeCell ref="N48:N49"/>
    <mergeCell ref="O48:O50"/>
    <mergeCell ref="P48:P50"/>
    <mergeCell ref="A51:A52"/>
    <mergeCell ref="B51:B52"/>
    <mergeCell ref="C51:C52"/>
    <mergeCell ref="D51:D52"/>
    <mergeCell ref="E51:E52"/>
    <mergeCell ref="H51:H52"/>
    <mergeCell ref="I51:I52"/>
    <mergeCell ref="J51:J52"/>
    <mergeCell ref="K51:K52"/>
    <mergeCell ref="L51:L52"/>
    <mergeCell ref="M51:M52"/>
    <mergeCell ref="N51:N52"/>
    <mergeCell ref="O51:O53"/>
    <mergeCell ref="P51:P53"/>
    <mergeCell ref="A48:A49"/>
    <mergeCell ref="B48:B49"/>
    <mergeCell ref="C48:C49"/>
    <mergeCell ref="D48:D49"/>
    <mergeCell ref="E48:E49"/>
    <mergeCell ref="H48:H49"/>
    <mergeCell ref="I48:I49"/>
    <mergeCell ref="J48:J49"/>
    <mergeCell ref="K48:K49"/>
    <mergeCell ref="N44:N45"/>
    <mergeCell ref="O44:O45"/>
    <mergeCell ref="P44:P45"/>
    <mergeCell ref="A46:A47"/>
    <mergeCell ref="B46:B47"/>
    <mergeCell ref="C46:C47"/>
    <mergeCell ref="D46:D47"/>
    <mergeCell ref="E46:E47"/>
    <mergeCell ref="H46:H47"/>
    <mergeCell ref="I46:I47"/>
    <mergeCell ref="J46:J47"/>
    <mergeCell ref="K46:K47"/>
    <mergeCell ref="L46:L47"/>
    <mergeCell ref="M46:M47"/>
    <mergeCell ref="N46:N47"/>
    <mergeCell ref="O46:O47"/>
    <mergeCell ref="P46:P47"/>
    <mergeCell ref="A44:A45"/>
    <mergeCell ref="B44:B45"/>
    <mergeCell ref="C44:C45"/>
    <mergeCell ref="D44:D45"/>
    <mergeCell ref="E44:E45"/>
    <mergeCell ref="H44:H45"/>
    <mergeCell ref="I44:I45"/>
    <mergeCell ref="J44:J45"/>
    <mergeCell ref="K44:K45"/>
    <mergeCell ref="P40:P41"/>
    <mergeCell ref="A42:A43"/>
    <mergeCell ref="B42:B43"/>
    <mergeCell ref="C42:C43"/>
    <mergeCell ref="D42:D43"/>
    <mergeCell ref="E42:E43"/>
    <mergeCell ref="H42:H43"/>
    <mergeCell ref="I42:I43"/>
    <mergeCell ref="J42:J43"/>
    <mergeCell ref="K42:K43"/>
    <mergeCell ref="L42:L43"/>
    <mergeCell ref="M42:M43"/>
    <mergeCell ref="N42:N43"/>
    <mergeCell ref="O42:O43"/>
    <mergeCell ref="P42:P43"/>
    <mergeCell ref="P54:P56"/>
    <mergeCell ref="N40:N41"/>
    <mergeCell ref="A38:A39"/>
    <mergeCell ref="B38:B39"/>
    <mergeCell ref="C38:C39"/>
    <mergeCell ref="D38:D39"/>
    <mergeCell ref="E38:E39"/>
    <mergeCell ref="H38:H39"/>
    <mergeCell ref="I38:I39"/>
    <mergeCell ref="J38:J39"/>
    <mergeCell ref="K38:K39"/>
    <mergeCell ref="L38:L39"/>
    <mergeCell ref="M38:M39"/>
    <mergeCell ref="N38:N39"/>
    <mergeCell ref="O38:O39"/>
    <mergeCell ref="P38:P39"/>
    <mergeCell ref="A40:A41"/>
    <mergeCell ref="B40:B41"/>
    <mergeCell ref="C40:C41"/>
    <mergeCell ref="D40:D41"/>
    <mergeCell ref="E40:E41"/>
    <mergeCell ref="H40:H41"/>
    <mergeCell ref="I40:I41"/>
    <mergeCell ref="J40:J41"/>
    <mergeCell ref="A54:A55"/>
    <mergeCell ref="B54:B55"/>
    <mergeCell ref="C54:C55"/>
    <mergeCell ref="D54:D55"/>
    <mergeCell ref="E54:E55"/>
    <mergeCell ref="H54:H55"/>
    <mergeCell ref="I54:I55"/>
    <mergeCell ref="J54:J55"/>
    <mergeCell ref="K54:K55"/>
    <mergeCell ref="A96:A97"/>
    <mergeCell ref="B96:B97"/>
    <mergeCell ref="C96:C97"/>
    <mergeCell ref="D96:D97"/>
    <mergeCell ref="E96:E97"/>
    <mergeCell ref="O96:O98"/>
    <mergeCell ref="P96:P98"/>
    <mergeCell ref="A90:A91"/>
    <mergeCell ref="B90:B91"/>
    <mergeCell ref="C90:C91"/>
    <mergeCell ref="D90:D91"/>
    <mergeCell ref="E90:E91"/>
    <mergeCell ref="K90:K91"/>
    <mergeCell ref="A93:A94"/>
    <mergeCell ref="B93:B94"/>
    <mergeCell ref="C93:C94"/>
    <mergeCell ref="D93:D94"/>
    <mergeCell ref="E93:E94"/>
    <mergeCell ref="H93:H94"/>
    <mergeCell ref="I93:I94"/>
    <mergeCell ref="J93:J94"/>
    <mergeCell ref="K93:K94"/>
    <mergeCell ref="L93:L94"/>
    <mergeCell ref="M93:M94"/>
    <mergeCell ref="A84:A85"/>
    <mergeCell ref="B84:B85"/>
    <mergeCell ref="C84:C85"/>
    <mergeCell ref="D84:D85"/>
    <mergeCell ref="E84:E85"/>
    <mergeCell ref="H84:H85"/>
    <mergeCell ref="I84:I85"/>
    <mergeCell ref="J84:J85"/>
    <mergeCell ref="K84:K85"/>
    <mergeCell ref="A87:A88"/>
    <mergeCell ref="B87:B88"/>
    <mergeCell ref="C87:C88"/>
    <mergeCell ref="D87:D88"/>
    <mergeCell ref="E87:E88"/>
    <mergeCell ref="H87:H88"/>
    <mergeCell ref="I87:I88"/>
    <mergeCell ref="J87:J88"/>
    <mergeCell ref="K87:K88"/>
    <mergeCell ref="A103:A104"/>
    <mergeCell ref="B103:B104"/>
    <mergeCell ref="C103:C104"/>
    <mergeCell ref="D103:D104"/>
    <mergeCell ref="N110:N111"/>
    <mergeCell ref="O110:O111"/>
    <mergeCell ref="P110:P111"/>
    <mergeCell ref="L103:L104"/>
    <mergeCell ref="M103:M104"/>
    <mergeCell ref="N103:N104"/>
    <mergeCell ref="O103:O104"/>
    <mergeCell ref="P103:P104"/>
    <mergeCell ref="N105:N106"/>
    <mergeCell ref="O105:O106"/>
    <mergeCell ref="P105:P106"/>
    <mergeCell ref="L107:L108"/>
    <mergeCell ref="M107:M108"/>
    <mergeCell ref="N107:N108"/>
    <mergeCell ref="O107:O108"/>
    <mergeCell ref="P107:P108"/>
    <mergeCell ref="L105:L106"/>
    <mergeCell ref="M105:M106"/>
    <mergeCell ref="B107:B108"/>
    <mergeCell ref="C107:C108"/>
    <mergeCell ref="D107:D108"/>
    <mergeCell ref="E107:E108"/>
    <mergeCell ref="H107:H108"/>
    <mergeCell ref="I107:I108"/>
    <mergeCell ref="J107:J108"/>
    <mergeCell ref="K107:K108"/>
    <mergeCell ref="H105:H106"/>
    <mergeCell ref="I105:I106"/>
    <mergeCell ref="J105:J106"/>
    <mergeCell ref="K105:K106"/>
    <mergeCell ref="L84:L85"/>
    <mergeCell ref="M84:M85"/>
    <mergeCell ref="N84:N85"/>
    <mergeCell ref="O84:O86"/>
    <mergeCell ref="P84:P86"/>
    <mergeCell ref="N101:N102"/>
    <mergeCell ref="O101:O102"/>
    <mergeCell ref="P101:P102"/>
    <mergeCell ref="H90:H91"/>
    <mergeCell ref="I90:I91"/>
    <mergeCell ref="J90:J91"/>
    <mergeCell ref="L87:L88"/>
    <mergeCell ref="M87:M88"/>
    <mergeCell ref="N87:N88"/>
    <mergeCell ref="O87:O89"/>
    <mergeCell ref="P87:P89"/>
    <mergeCell ref="N93:N94"/>
    <mergeCell ref="O93:O95"/>
    <mergeCell ref="P93:P95"/>
    <mergeCell ref="L90:L91"/>
    <mergeCell ref="M90:M91"/>
    <mergeCell ref="N90:N91"/>
    <mergeCell ref="O90:O92"/>
    <mergeCell ref="P90:P92"/>
    <mergeCell ref="O78:O80"/>
    <mergeCell ref="P78:P80"/>
    <mergeCell ref="H75:H76"/>
    <mergeCell ref="I75:I76"/>
    <mergeCell ref="J75:J76"/>
    <mergeCell ref="K75:K76"/>
    <mergeCell ref="M81:M82"/>
    <mergeCell ref="N81:N82"/>
    <mergeCell ref="O81:O83"/>
    <mergeCell ref="P81:P83"/>
    <mergeCell ref="P75:P77"/>
    <mergeCell ref="N75:N76"/>
    <mergeCell ref="O75:O77"/>
    <mergeCell ref="L78:L79"/>
    <mergeCell ref="M78:M79"/>
    <mergeCell ref="N78:N79"/>
    <mergeCell ref="A78:A79"/>
    <mergeCell ref="B78:B79"/>
    <mergeCell ref="C78:C79"/>
    <mergeCell ref="D78:D79"/>
    <mergeCell ref="E78:E79"/>
    <mergeCell ref="H78:H79"/>
    <mergeCell ref="I78:I79"/>
    <mergeCell ref="J78:J79"/>
    <mergeCell ref="K78:K79"/>
    <mergeCell ref="A75:A76"/>
    <mergeCell ref="D72:D73"/>
    <mergeCell ref="E72:E73"/>
    <mergeCell ref="H72:H73"/>
    <mergeCell ref="I72:I73"/>
    <mergeCell ref="J72:J73"/>
    <mergeCell ref="K72:K73"/>
    <mergeCell ref="L72:L73"/>
    <mergeCell ref="M72:M73"/>
    <mergeCell ref="L75:L76"/>
    <mergeCell ref="M75:M76"/>
    <mergeCell ref="N72:N73"/>
    <mergeCell ref="B75:B76"/>
    <mergeCell ref="C75:C76"/>
    <mergeCell ref="P69:P71"/>
    <mergeCell ref="N67:N68"/>
    <mergeCell ref="N61:N62"/>
    <mergeCell ref="O72:O74"/>
    <mergeCell ref="P72:P74"/>
    <mergeCell ref="A69:A70"/>
    <mergeCell ref="B69:B70"/>
    <mergeCell ref="C69:C70"/>
    <mergeCell ref="D69:D70"/>
    <mergeCell ref="E69:E70"/>
    <mergeCell ref="J61:J62"/>
    <mergeCell ref="K61:K62"/>
    <mergeCell ref="D75:D76"/>
    <mergeCell ref="E75:E76"/>
    <mergeCell ref="N65:N66"/>
    <mergeCell ref="A72:A73"/>
    <mergeCell ref="B72:B73"/>
    <mergeCell ref="C72:C73"/>
    <mergeCell ref="A61:A62"/>
    <mergeCell ref="B61:B62"/>
    <mergeCell ref="C61:C62"/>
    <mergeCell ref="P61:P64"/>
    <mergeCell ref="N63:N64"/>
    <mergeCell ref="A65:A66"/>
    <mergeCell ref="B65:B66"/>
    <mergeCell ref="C65:C66"/>
    <mergeCell ref="D65:D66"/>
    <mergeCell ref="E65:E66"/>
    <mergeCell ref="H65:H66"/>
    <mergeCell ref="I65:I66"/>
    <mergeCell ref="J65:J66"/>
    <mergeCell ref="K65:K66"/>
    <mergeCell ref="L65:L66"/>
    <mergeCell ref="M65:M66"/>
    <mergeCell ref="O65:O68"/>
    <mergeCell ref="P65:P68"/>
    <mergeCell ref="L61:L62"/>
    <mergeCell ref="M61:M62"/>
    <mergeCell ref="C27:C28"/>
    <mergeCell ref="D27:D28"/>
    <mergeCell ref="E27:E28"/>
    <mergeCell ref="H27:H28"/>
    <mergeCell ref="I27:I28"/>
    <mergeCell ref="J27:J28"/>
    <mergeCell ref="K27:K28"/>
    <mergeCell ref="A24:A25"/>
    <mergeCell ref="B24:B25"/>
    <mergeCell ref="C24:C25"/>
    <mergeCell ref="D24:D25"/>
    <mergeCell ref="E24:E25"/>
    <mergeCell ref="P18:P20"/>
    <mergeCell ref="N21:N22"/>
    <mergeCell ref="O21:O23"/>
    <mergeCell ref="P21:P23"/>
    <mergeCell ref="L21:L22"/>
    <mergeCell ref="M21:M22"/>
    <mergeCell ref="L24:L25"/>
    <mergeCell ref="P33:P35"/>
    <mergeCell ref="N33:N34"/>
    <mergeCell ref="O33:O35"/>
    <mergeCell ref="M24:M25"/>
    <mergeCell ref="N24:N25"/>
    <mergeCell ref="O24:O26"/>
    <mergeCell ref="P24:P26"/>
    <mergeCell ref="L27:L28"/>
    <mergeCell ref="M27:M28"/>
    <mergeCell ref="N27:N28"/>
    <mergeCell ref="N18:N19"/>
    <mergeCell ref="O18:O20"/>
    <mergeCell ref="P27:P29"/>
    <mergeCell ref="L69:L70"/>
    <mergeCell ref="M69:M70"/>
    <mergeCell ref="N69:N70"/>
    <mergeCell ref="O69:O71"/>
    <mergeCell ref="H33:H34"/>
    <mergeCell ref="H24:H25"/>
    <mergeCell ref="J24:J25"/>
    <mergeCell ref="K24:K25"/>
    <mergeCell ref="I24:I25"/>
    <mergeCell ref="O27:O29"/>
    <mergeCell ref="H69:H70"/>
    <mergeCell ref="I69:I70"/>
    <mergeCell ref="J69:J70"/>
    <mergeCell ref="K69:K70"/>
    <mergeCell ref="L54:L55"/>
    <mergeCell ref="M54:M55"/>
    <mergeCell ref="N54:N55"/>
    <mergeCell ref="O54:O56"/>
    <mergeCell ref="K40:K41"/>
    <mergeCell ref="L40:L41"/>
    <mergeCell ref="M40:M41"/>
    <mergeCell ref="O40:O41"/>
    <mergeCell ref="L44:L45"/>
    <mergeCell ref="M44:M45"/>
    <mergeCell ref="C37:E37"/>
    <mergeCell ref="O61:O64"/>
    <mergeCell ref="A110:A111"/>
    <mergeCell ref="B110:B111"/>
    <mergeCell ref="C110:C111"/>
    <mergeCell ref="M101:M102"/>
    <mergeCell ref="E110:E111"/>
    <mergeCell ref="H110:H111"/>
    <mergeCell ref="I110:I111"/>
    <mergeCell ref="J110:J111"/>
    <mergeCell ref="K110:K111"/>
    <mergeCell ref="A101:A102"/>
    <mergeCell ref="B101:B102"/>
    <mergeCell ref="C101:C102"/>
    <mergeCell ref="D101:D102"/>
    <mergeCell ref="E101:E102"/>
    <mergeCell ref="H101:H102"/>
    <mergeCell ref="I101:I102"/>
    <mergeCell ref="J101:J102"/>
    <mergeCell ref="K101:K102"/>
    <mergeCell ref="E103:E104"/>
    <mergeCell ref="H103:H104"/>
    <mergeCell ref="I103:I104"/>
    <mergeCell ref="J103:J104"/>
    <mergeCell ref="K103:K104"/>
    <mergeCell ref="A107:A108"/>
    <mergeCell ref="I30:I31"/>
    <mergeCell ref="J30:J31"/>
    <mergeCell ref="K30:K31"/>
    <mergeCell ref="L30:L31"/>
    <mergeCell ref="D120:K120"/>
    <mergeCell ref="L110:L111"/>
    <mergeCell ref="M110:M111"/>
    <mergeCell ref="A105:A106"/>
    <mergeCell ref="B105:B106"/>
    <mergeCell ref="C105:C106"/>
    <mergeCell ref="D105:D106"/>
    <mergeCell ref="E105:E106"/>
    <mergeCell ref="A81:A82"/>
    <mergeCell ref="B81:B82"/>
    <mergeCell ref="C81:C82"/>
    <mergeCell ref="D81:D82"/>
    <mergeCell ref="E81:E82"/>
    <mergeCell ref="H81:H82"/>
    <mergeCell ref="I81:I82"/>
    <mergeCell ref="J81:J82"/>
    <mergeCell ref="K81:K82"/>
    <mergeCell ref="L81:L82"/>
    <mergeCell ref="L101:L102"/>
    <mergeCell ref="D109:D111"/>
    <mergeCell ref="D61:D62"/>
    <mergeCell ref="E61:E62"/>
    <mergeCell ref="H61:H62"/>
    <mergeCell ref="I61:I62"/>
    <mergeCell ref="P30:P32"/>
    <mergeCell ref="A33:A34"/>
    <mergeCell ref="I33:I34"/>
    <mergeCell ref="J33:J34"/>
    <mergeCell ref="K33:K34"/>
    <mergeCell ref="L33:L34"/>
    <mergeCell ref="M33:M34"/>
    <mergeCell ref="M30:M31"/>
    <mergeCell ref="B33:B34"/>
    <mergeCell ref="C33:C34"/>
    <mergeCell ref="D33:D34"/>
    <mergeCell ref="E33:E34"/>
    <mergeCell ref="A30:A31"/>
    <mergeCell ref="N30:N31"/>
    <mergeCell ref="O30:O32"/>
    <mergeCell ref="B30:B31"/>
    <mergeCell ref="C30:C31"/>
    <mergeCell ref="D30:D31"/>
    <mergeCell ref="E30:E31"/>
    <mergeCell ref="H30:H31"/>
    <mergeCell ref="H18:H19"/>
    <mergeCell ref="I18:I19"/>
    <mergeCell ref="J18:J19"/>
    <mergeCell ref="K18:K19"/>
    <mergeCell ref="L18:L19"/>
    <mergeCell ref="M18:M19"/>
    <mergeCell ref="A18:A19"/>
    <mergeCell ref="B18:B19"/>
    <mergeCell ref="C18:C19"/>
    <mergeCell ref="D18:D19"/>
    <mergeCell ref="E18:E19"/>
    <mergeCell ref="A21:A22"/>
    <mergeCell ref="B21:B22"/>
    <mergeCell ref="C21:C22"/>
    <mergeCell ref="D21:D22"/>
    <mergeCell ref="E21:E22"/>
    <mergeCell ref="H21:H22"/>
    <mergeCell ref="I21:I22"/>
    <mergeCell ref="J21:J22"/>
    <mergeCell ref="K21:K22"/>
    <mergeCell ref="A27:A28"/>
    <mergeCell ref="B27:B28"/>
    <mergeCell ref="C11:E11"/>
    <mergeCell ref="A1:P1"/>
    <mergeCell ref="A3:P3"/>
    <mergeCell ref="A4:P4"/>
    <mergeCell ref="A6:C7"/>
    <mergeCell ref="D6:F6"/>
    <mergeCell ref="J6:L6"/>
    <mergeCell ref="M6:N6"/>
    <mergeCell ref="O6:P6"/>
    <mergeCell ref="D7:F7"/>
    <mergeCell ref="H7:L7"/>
    <mergeCell ref="N8:N9"/>
    <mergeCell ref="O8:O9"/>
    <mergeCell ref="P8:P9"/>
    <mergeCell ref="M7:N7"/>
    <mergeCell ref="O7:P7"/>
    <mergeCell ref="A8:A9"/>
    <mergeCell ref="B8:B9"/>
    <mergeCell ref="C8:C9"/>
    <mergeCell ref="D8:D9"/>
    <mergeCell ref="E8:E9"/>
    <mergeCell ref="F8:F9"/>
    <mergeCell ref="G8:G9"/>
    <mergeCell ref="H8:M8"/>
  </mergeCells>
  <printOptions horizontalCentered="1"/>
  <pageMargins left="0.1" right="0.1" top="0.98425196850393704" bottom="0.15" header="0.511811023622047" footer="0.511811023622047"/>
  <pageSetup paperSize="9" scale="55" orientation="landscape" r:id="rId1"/>
  <headerFooter alignWithMargins="0"/>
  <rowBreaks count="1" manualBreakCount="1">
    <brk id="64" max="15" man="1"/>
  </rowBreaks>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203"/>
  <sheetViews>
    <sheetView tabSelected="1" view="pageBreakPreview" topLeftCell="A142" zoomScale="85" zoomScaleNormal="85" zoomScaleSheetLayoutView="85" workbookViewId="0">
      <selection activeCell="H156" sqref="H156"/>
    </sheetView>
  </sheetViews>
  <sheetFormatPr defaultRowHeight="12.75"/>
  <cols>
    <col min="1" max="1" width="4.7109375" style="315" bestFit="1" customWidth="1"/>
    <col min="2" max="2" width="60.140625" style="307" customWidth="1"/>
    <col min="3" max="3" width="9.140625" style="307"/>
    <col min="4" max="4" width="9.5703125" style="307" customWidth="1"/>
    <col min="5" max="5" width="6.28515625" style="307" hidden="1" customWidth="1"/>
    <col min="6" max="6" width="8.28515625" style="307" hidden="1" customWidth="1"/>
    <col min="7" max="7" width="15.140625" style="307" hidden="1" customWidth="1"/>
    <col min="8" max="8" width="9.7109375" style="307" customWidth="1"/>
    <col min="9" max="9" width="14.5703125" style="316" customWidth="1"/>
    <col min="10" max="10" width="13.5703125" style="307" customWidth="1"/>
    <col min="11" max="11" width="8" style="307" customWidth="1"/>
    <col min="12" max="12" width="9.140625" style="307"/>
    <col min="13" max="13" width="11.5703125" style="307" bestFit="1" customWidth="1"/>
    <col min="14" max="14" width="9.140625" style="307"/>
    <col min="15" max="15" width="11.5703125" style="307" bestFit="1" customWidth="1"/>
    <col min="16" max="16384" width="9.140625" style="307"/>
  </cols>
  <sheetData>
    <row r="1" spans="1:18" ht="55.5" customHeight="1">
      <c r="A1" s="1015" t="s">
        <v>530</v>
      </c>
      <c r="B1" s="1016"/>
      <c r="C1" s="1016"/>
      <c r="D1" s="1016"/>
      <c r="E1" s="1016"/>
      <c r="F1" s="1016"/>
      <c r="G1" s="1016"/>
      <c r="H1" s="1016"/>
      <c r="I1" s="1016"/>
      <c r="J1" s="1016"/>
      <c r="K1" s="1016"/>
      <c r="L1" s="1016"/>
      <c r="M1" s="1016"/>
      <c r="N1" s="1016"/>
      <c r="O1" s="1016"/>
      <c r="P1" s="1016"/>
      <c r="Q1" s="1016"/>
    </row>
    <row r="2" spans="1:18" ht="13.5">
      <c r="A2" s="1017" t="s">
        <v>529</v>
      </c>
      <c r="B2" s="1017"/>
      <c r="C2" s="1017"/>
      <c r="D2" s="1017"/>
      <c r="E2" s="1017"/>
      <c r="F2" s="1017"/>
      <c r="G2" s="1017"/>
      <c r="H2" s="1017"/>
      <c r="I2" s="1017"/>
      <c r="J2" s="1017"/>
      <c r="K2" s="303"/>
    </row>
    <row r="3" spans="1:18" ht="27">
      <c r="A3" s="304" t="s">
        <v>75</v>
      </c>
      <c r="B3" s="510" t="s">
        <v>178</v>
      </c>
      <c r="C3" s="510" t="s">
        <v>179</v>
      </c>
      <c r="D3" s="510" t="s">
        <v>180</v>
      </c>
      <c r="E3" s="510" t="s">
        <v>181</v>
      </c>
      <c r="F3" s="510"/>
      <c r="G3" s="617"/>
      <c r="H3" s="510" t="s">
        <v>181</v>
      </c>
      <c r="I3" s="510" t="s">
        <v>182</v>
      </c>
      <c r="K3" s="305"/>
      <c r="O3" s="307">
        <f>1.0275*1.11*1.133</f>
        <v>1.2922148250000003</v>
      </c>
      <c r="P3" s="41"/>
      <c r="R3" s="83">
        <f>1.133*1.11*1.005*1.0265</f>
        <v>1.2974119809749998</v>
      </c>
    </row>
    <row r="4" spans="1:18" ht="15">
      <c r="A4" s="304">
        <v>1</v>
      </c>
      <c r="B4" s="510">
        <v>2</v>
      </c>
      <c r="C4" s="510">
        <v>3</v>
      </c>
      <c r="D4" s="510">
        <v>4</v>
      </c>
      <c r="E4" s="510">
        <v>5</v>
      </c>
      <c r="F4" s="510"/>
      <c r="G4" s="617"/>
      <c r="H4" s="510">
        <v>5</v>
      </c>
      <c r="I4" s="510">
        <v>6</v>
      </c>
      <c r="K4" s="306"/>
      <c r="P4" s="5">
        <f>1+0.5/100</f>
        <v>1.0049999999999999</v>
      </c>
    </row>
    <row r="5" spans="1:18" ht="16.5">
      <c r="A5" s="308"/>
      <c r="B5" s="221" t="s">
        <v>269</v>
      </c>
      <c r="C5" s="547"/>
      <c r="D5" s="547"/>
      <c r="E5" s="309"/>
      <c r="F5" s="627"/>
      <c r="G5" s="635"/>
      <c r="H5" s="309"/>
      <c r="I5" s="310"/>
      <c r="J5" s="309"/>
      <c r="K5" s="309"/>
      <c r="P5" s="48"/>
    </row>
    <row r="6" spans="1:18" ht="15.75">
      <c r="A6" s="308">
        <v>1</v>
      </c>
      <c r="B6" s="559" t="s">
        <v>329</v>
      </c>
      <c r="C6" s="541" t="s">
        <v>8</v>
      </c>
      <c r="D6" s="560">
        <v>36</v>
      </c>
      <c r="E6" s="309"/>
      <c r="F6" s="627">
        <v>0.5838902426</v>
      </c>
      <c r="G6" s="628">
        <f>+F6*D6</f>
        <v>21.020048733599999</v>
      </c>
      <c r="H6" s="633">
        <f>+F6*$O$3</f>
        <v>0.75451162766056667</v>
      </c>
      <c r="I6" s="632">
        <f t="shared" ref="I6:I20" si="0">+H6*D6</f>
        <v>27.162418595780402</v>
      </c>
      <c r="J6" s="309"/>
      <c r="K6" s="309"/>
      <c r="P6" s="48"/>
    </row>
    <row r="7" spans="1:18" ht="31.5">
      <c r="A7" s="308">
        <v>2</v>
      </c>
      <c r="B7" s="533" t="s">
        <v>345</v>
      </c>
      <c r="C7" s="541" t="s">
        <v>8</v>
      </c>
      <c r="D7" s="538">
        <v>1142.5</v>
      </c>
      <c r="E7" s="309"/>
      <c r="F7" s="627">
        <v>0.44400400000000001</v>
      </c>
      <c r="G7" s="628">
        <f t="shared" ref="G7:G20" si="1">+F7*D7</f>
        <v>507.27456999999998</v>
      </c>
      <c r="H7" s="633">
        <f t="shared" ref="H7:H31" si="2">+F7*$O$3</f>
        <v>0.57374855115930012</v>
      </c>
      <c r="I7" s="632">
        <f t="shared" si="0"/>
        <v>655.5077196995004</v>
      </c>
      <c r="J7" s="309"/>
      <c r="K7" s="309"/>
      <c r="P7" s="48"/>
    </row>
    <row r="8" spans="1:18" ht="31.5">
      <c r="A8" s="308">
        <v>3</v>
      </c>
      <c r="B8" s="557" t="s">
        <v>352</v>
      </c>
      <c r="C8" s="541" t="s">
        <v>8</v>
      </c>
      <c r="D8" s="555">
        <v>37</v>
      </c>
      <c r="E8" s="309"/>
      <c r="F8" s="627">
        <v>2.1744341999999999</v>
      </c>
      <c r="G8" s="628">
        <f t="shared" si="1"/>
        <v>80.45406539999999</v>
      </c>
      <c r="H8" s="633">
        <f t="shared" si="2"/>
        <v>2.8098361092270157</v>
      </c>
      <c r="I8" s="632">
        <f t="shared" si="0"/>
        <v>103.96393604139958</v>
      </c>
      <c r="J8" s="309"/>
      <c r="K8" s="309"/>
      <c r="P8" s="48"/>
    </row>
    <row r="9" spans="1:18" ht="31.5">
      <c r="A9" s="308">
        <v>4</v>
      </c>
      <c r="B9" s="557" t="s">
        <v>390</v>
      </c>
      <c r="C9" s="558" t="s">
        <v>8</v>
      </c>
      <c r="D9" s="555">
        <f>183+62</f>
        <v>245</v>
      </c>
      <c r="E9" s="309"/>
      <c r="F9" s="627">
        <v>0.61538746</v>
      </c>
      <c r="G9" s="628">
        <f t="shared" si="1"/>
        <v>150.76992770000001</v>
      </c>
      <c r="H9" s="633">
        <f t="shared" si="2"/>
        <v>0.79521279893109464</v>
      </c>
      <c r="I9" s="632">
        <f t="shared" si="0"/>
        <v>194.82713573811819</v>
      </c>
      <c r="J9" s="309"/>
      <c r="K9" s="309"/>
      <c r="P9" s="48"/>
    </row>
    <row r="10" spans="1:18" ht="15.75">
      <c r="A10" s="308">
        <v>5</v>
      </c>
      <c r="B10" s="548" t="s">
        <v>330</v>
      </c>
      <c r="C10" s="549" t="s">
        <v>8</v>
      </c>
      <c r="D10" s="555">
        <v>331</v>
      </c>
      <c r="E10" s="309"/>
      <c r="F10" s="627">
        <v>3.0969187600000003</v>
      </c>
      <c r="G10" s="628">
        <f t="shared" si="1"/>
        <v>1025.0801095600002</v>
      </c>
      <c r="H10" s="633">
        <f t="shared" si="2"/>
        <v>4.001884333492618</v>
      </c>
      <c r="I10" s="632">
        <f t="shared" si="0"/>
        <v>1324.6237143860565</v>
      </c>
      <c r="J10" s="309"/>
      <c r="K10" s="309"/>
      <c r="P10" s="48"/>
    </row>
    <row r="11" spans="1:18" ht="15.75">
      <c r="A11" s="308">
        <v>6</v>
      </c>
      <c r="B11" s="556" t="s">
        <v>273</v>
      </c>
      <c r="C11" s="528" t="s">
        <v>8</v>
      </c>
      <c r="D11" s="555">
        <v>17</v>
      </c>
      <c r="E11" s="309"/>
      <c r="F11" s="627">
        <v>0.21494594</v>
      </c>
      <c r="G11" s="628">
        <f t="shared" si="1"/>
        <v>3.6540809799999998</v>
      </c>
      <c r="H11" s="633">
        <f t="shared" si="2"/>
        <v>0.27775633024156055</v>
      </c>
      <c r="I11" s="632">
        <f t="shared" si="0"/>
        <v>4.7218576141065292</v>
      </c>
      <c r="J11" s="309"/>
      <c r="K11" s="309"/>
      <c r="P11" s="48"/>
    </row>
    <row r="12" spans="1:18" ht="15.75">
      <c r="A12" s="308">
        <v>7</v>
      </c>
      <c r="B12" s="531" t="s">
        <v>275</v>
      </c>
      <c r="C12" s="528" t="s">
        <v>1</v>
      </c>
      <c r="D12" s="551">
        <v>2</v>
      </c>
      <c r="E12" s="309"/>
      <c r="F12" s="627">
        <v>2.4783626000000001</v>
      </c>
      <c r="G12" s="628">
        <f t="shared" si="1"/>
        <v>4.9567252000000002</v>
      </c>
      <c r="H12" s="633">
        <f t="shared" si="2"/>
        <v>3.2025768934455456</v>
      </c>
      <c r="I12" s="632">
        <f t="shared" si="0"/>
        <v>6.4051537868910913</v>
      </c>
      <c r="J12" s="309"/>
      <c r="K12" s="309"/>
      <c r="P12" s="48"/>
    </row>
    <row r="13" spans="1:18" ht="15.75">
      <c r="A13" s="308">
        <v>8</v>
      </c>
      <c r="B13" s="521" t="s">
        <v>276</v>
      </c>
      <c r="C13" s="528" t="s">
        <v>1</v>
      </c>
      <c r="D13" s="520">
        <v>2</v>
      </c>
      <c r="E13" s="309"/>
      <c r="F13" s="627">
        <v>7.7254996000000009</v>
      </c>
      <c r="G13" s="628">
        <f t="shared" si="1"/>
        <v>15.450999200000002</v>
      </c>
      <c r="H13" s="633">
        <f t="shared" si="2"/>
        <v>9.9830051136515738</v>
      </c>
      <c r="I13" s="632">
        <f t="shared" si="0"/>
        <v>19.966010227303148</v>
      </c>
      <c r="J13" s="309"/>
      <c r="K13" s="309"/>
      <c r="P13" s="48"/>
    </row>
    <row r="14" spans="1:18" ht="15.75">
      <c r="A14" s="308">
        <v>9</v>
      </c>
      <c r="B14" s="548" t="s">
        <v>391</v>
      </c>
      <c r="C14" s="549" t="s">
        <v>8</v>
      </c>
      <c r="D14" s="555">
        <v>72</v>
      </c>
      <c r="E14" s="309"/>
      <c r="F14" s="627">
        <v>3.0969187600000003</v>
      </c>
      <c r="G14" s="628">
        <f t="shared" si="1"/>
        <v>222.97815072000003</v>
      </c>
      <c r="H14" s="633">
        <f t="shared" si="2"/>
        <v>4.001884333492618</v>
      </c>
      <c r="I14" s="632">
        <f t="shared" si="0"/>
        <v>288.1356720114685</v>
      </c>
      <c r="J14" s="309"/>
      <c r="K14" s="309"/>
      <c r="P14" s="48"/>
    </row>
    <row r="15" spans="1:18" ht="15.75">
      <c r="A15" s="308">
        <v>10</v>
      </c>
      <c r="B15" s="521" t="s">
        <v>392</v>
      </c>
      <c r="C15" s="519" t="s">
        <v>250</v>
      </c>
      <c r="D15" s="522">
        <v>9</v>
      </c>
      <c r="E15" s="309"/>
      <c r="F15" s="627">
        <v>0.87715277999999985</v>
      </c>
      <c r="G15" s="628">
        <f t="shared" si="1"/>
        <v>7.8943750199999982</v>
      </c>
      <c r="H15" s="633">
        <f t="shared" si="2"/>
        <v>1.1334698261059635</v>
      </c>
      <c r="I15" s="632">
        <f t="shared" si="0"/>
        <v>10.201228434953672</v>
      </c>
      <c r="J15" s="309"/>
      <c r="K15" s="309"/>
      <c r="P15" s="48"/>
    </row>
    <row r="16" spans="1:18" ht="15.75">
      <c r="A16" s="308">
        <v>11</v>
      </c>
      <c r="B16" s="521" t="s">
        <v>395</v>
      </c>
      <c r="C16" s="519" t="s">
        <v>8</v>
      </c>
      <c r="D16" s="520">
        <v>60</v>
      </c>
      <c r="E16" s="309"/>
      <c r="F16" s="627">
        <v>1.6159581700000003</v>
      </c>
      <c r="G16" s="628">
        <f t="shared" si="1"/>
        <v>96.957490200000024</v>
      </c>
      <c r="H16" s="633">
        <f t="shared" si="2"/>
        <v>2.0881651038538713</v>
      </c>
      <c r="I16" s="632">
        <f t="shared" si="0"/>
        <v>125.28990623123228</v>
      </c>
      <c r="J16" s="309"/>
      <c r="K16" s="309"/>
      <c r="P16" s="48"/>
    </row>
    <row r="17" spans="1:16" ht="15.75">
      <c r="A17" s="308">
        <v>12</v>
      </c>
      <c r="B17" s="521" t="s">
        <v>393</v>
      </c>
      <c r="C17" s="519" t="s">
        <v>7</v>
      </c>
      <c r="D17" s="520">
        <v>5.5</v>
      </c>
      <c r="E17" s="309"/>
      <c r="F17" s="627">
        <v>8.9242460000000001</v>
      </c>
      <c r="G17" s="628">
        <f t="shared" si="1"/>
        <v>49.083353000000002</v>
      </c>
      <c r="H17" s="633">
        <f t="shared" si="2"/>
        <v>11.532042983146953</v>
      </c>
      <c r="I17" s="632">
        <f t="shared" si="0"/>
        <v>63.426236407308238</v>
      </c>
      <c r="J17" s="309"/>
      <c r="K17" s="309"/>
      <c r="P17" s="48"/>
    </row>
    <row r="18" spans="1:16" ht="15.75">
      <c r="A18" s="308">
        <v>13</v>
      </c>
      <c r="B18" s="566" t="s">
        <v>534</v>
      </c>
      <c r="C18" s="519" t="s">
        <v>1</v>
      </c>
      <c r="D18" s="562">
        <v>1</v>
      </c>
      <c r="E18" s="309"/>
      <c r="F18" s="627">
        <v>5.0923617999999999</v>
      </c>
      <c r="G18" s="628">
        <f t="shared" si="1"/>
        <v>5.0923617999999999</v>
      </c>
      <c r="H18" s="633">
        <f t="shared" si="2"/>
        <v>6.5804254122236863</v>
      </c>
      <c r="I18" s="632">
        <f t="shared" si="0"/>
        <v>6.5804254122236863</v>
      </c>
      <c r="J18" s="309"/>
      <c r="K18" s="309"/>
      <c r="P18" s="48"/>
    </row>
    <row r="19" spans="1:16" ht="15.75">
      <c r="A19" s="308">
        <v>14</v>
      </c>
      <c r="B19" s="521" t="s">
        <v>332</v>
      </c>
      <c r="C19" s="519" t="s">
        <v>6</v>
      </c>
      <c r="D19" s="520">
        <v>20</v>
      </c>
      <c r="E19" s="309"/>
      <c r="F19" s="627">
        <v>7.6910400000000001</v>
      </c>
      <c r="G19" s="628">
        <f t="shared" si="1"/>
        <v>153.82079999999999</v>
      </c>
      <c r="H19" s="633">
        <f t="shared" si="2"/>
        <v>9.9384759076680016</v>
      </c>
      <c r="I19" s="632">
        <f t="shared" si="0"/>
        <v>198.76951815336002</v>
      </c>
      <c r="J19" s="309"/>
      <c r="K19" s="309"/>
      <c r="P19" s="48"/>
    </row>
    <row r="20" spans="1:16" ht="15.75">
      <c r="A20" s="308">
        <v>15</v>
      </c>
      <c r="B20" s="548" t="s">
        <v>331</v>
      </c>
      <c r="C20" s="549" t="s">
        <v>6</v>
      </c>
      <c r="D20" s="552">
        <v>20</v>
      </c>
      <c r="E20" s="309"/>
      <c r="F20" s="627">
        <v>1.2000000000000002</v>
      </c>
      <c r="G20" s="628">
        <f t="shared" si="1"/>
        <v>24.000000000000004</v>
      </c>
      <c r="H20" s="633">
        <f t="shared" si="2"/>
        <v>1.5506577900000005</v>
      </c>
      <c r="I20" s="632">
        <f t="shared" si="0"/>
        <v>31.01315580000001</v>
      </c>
      <c r="J20" s="309"/>
      <c r="K20" s="309"/>
      <c r="P20" s="48"/>
    </row>
    <row r="21" spans="1:16" ht="15.75">
      <c r="A21" s="308"/>
      <c r="B21" s="548" t="s">
        <v>111</v>
      </c>
      <c r="C21" s="549"/>
      <c r="D21" s="630"/>
      <c r="E21" s="309"/>
      <c r="F21" s="627"/>
      <c r="G21" s="636"/>
      <c r="H21" s="633"/>
      <c r="I21" s="643">
        <f>SUM(I6:I20)</f>
        <v>3060.5940885397022</v>
      </c>
      <c r="J21" s="651">
        <f>+I21/$I$196</f>
        <v>0.10565931358293743</v>
      </c>
      <c r="K21" s="309"/>
      <c r="P21" s="48"/>
    </row>
    <row r="22" spans="1:16" ht="15.75">
      <c r="A22" s="308"/>
      <c r="B22" s="264" t="s">
        <v>281</v>
      </c>
      <c r="C22" s="549"/>
      <c r="D22" s="630"/>
      <c r="E22" s="309"/>
      <c r="F22" s="627"/>
      <c r="G22" s="628"/>
      <c r="H22" s="633"/>
      <c r="I22" s="629"/>
      <c r="J22" s="309"/>
      <c r="K22" s="309"/>
      <c r="P22" s="48"/>
    </row>
    <row r="23" spans="1:16" ht="31.5">
      <c r="A23" s="308">
        <v>16</v>
      </c>
      <c r="B23" s="521" t="s">
        <v>399</v>
      </c>
      <c r="C23" s="519" t="s">
        <v>8</v>
      </c>
      <c r="D23" s="553">
        <v>707</v>
      </c>
      <c r="E23" s="309"/>
      <c r="F23" s="627">
        <v>1.8990134700000001</v>
      </c>
      <c r="G23" s="628">
        <f t="shared" ref="G23:G48" si="3">+F23*D23</f>
        <v>1342.6025232900001</v>
      </c>
      <c r="H23" s="633">
        <f t="shared" si="2"/>
        <v>2.4539333588086936</v>
      </c>
      <c r="I23" s="632">
        <f t="shared" ref="I23:I48" si="4">+H23*D23</f>
        <v>1734.9308846777465</v>
      </c>
      <c r="J23" s="309"/>
      <c r="K23" s="309"/>
      <c r="P23" s="48"/>
    </row>
    <row r="24" spans="1:16" ht="31.5">
      <c r="A24" s="308">
        <v>17</v>
      </c>
      <c r="B24" s="521" t="s">
        <v>398</v>
      </c>
      <c r="C24" s="519" t="s">
        <v>8</v>
      </c>
      <c r="D24" s="553">
        <v>204</v>
      </c>
      <c r="E24" s="309"/>
      <c r="F24" s="627">
        <v>2.1611063600000002</v>
      </c>
      <c r="G24" s="628">
        <f t="shared" si="3"/>
        <v>440.86569744000002</v>
      </c>
      <c r="H24" s="633">
        <f t="shared" si="2"/>
        <v>2.7926136767937879</v>
      </c>
      <c r="I24" s="632">
        <f t="shared" si="4"/>
        <v>569.69319006593275</v>
      </c>
      <c r="J24" s="309"/>
      <c r="K24" s="309"/>
      <c r="P24" s="48"/>
    </row>
    <row r="25" spans="1:16" ht="31.5">
      <c r="A25" s="308">
        <v>18</v>
      </c>
      <c r="B25" s="524" t="s">
        <v>401</v>
      </c>
      <c r="C25" s="540" t="s">
        <v>8</v>
      </c>
      <c r="D25" s="525">
        <v>204</v>
      </c>
      <c r="E25" s="309"/>
      <c r="F25" s="627">
        <v>2.2384835619999999</v>
      </c>
      <c r="G25" s="628">
        <f t="shared" si="3"/>
        <v>456.65064664799996</v>
      </c>
      <c r="H25" s="633">
        <f t="shared" si="2"/>
        <v>2.8926016443352069</v>
      </c>
      <c r="I25" s="632">
        <f t="shared" si="4"/>
        <v>590.09073544438218</v>
      </c>
      <c r="J25" s="309"/>
      <c r="K25" s="309"/>
      <c r="P25" s="48"/>
    </row>
    <row r="26" spans="1:16" ht="31.5">
      <c r="A26" s="308">
        <v>19</v>
      </c>
      <c r="B26" s="531" t="s">
        <v>386</v>
      </c>
      <c r="C26" s="528" t="s">
        <v>8</v>
      </c>
      <c r="D26" s="525">
        <v>899</v>
      </c>
      <c r="E26" s="309"/>
      <c r="F26" s="627">
        <v>1.8774572360000001</v>
      </c>
      <c r="G26" s="628">
        <f t="shared" si="3"/>
        <v>1687.8340551640001</v>
      </c>
      <c r="H26" s="633">
        <f t="shared" si="2"/>
        <v>2.4260780736627243</v>
      </c>
      <c r="I26" s="632">
        <f t="shared" si="4"/>
        <v>2181.0441882227892</v>
      </c>
      <c r="J26" s="309"/>
      <c r="K26" s="309"/>
      <c r="P26" s="48"/>
    </row>
    <row r="27" spans="1:16" ht="31.5">
      <c r="A27" s="308">
        <v>20</v>
      </c>
      <c r="B27" s="531" t="s">
        <v>405</v>
      </c>
      <c r="C27" s="528" t="s">
        <v>8</v>
      </c>
      <c r="D27" s="525">
        <v>348</v>
      </c>
      <c r="E27" s="309"/>
      <c r="F27" s="627">
        <v>1.3945649177999999</v>
      </c>
      <c r="G27" s="628">
        <f t="shared" si="3"/>
        <v>485.30859139439997</v>
      </c>
      <c r="H27" s="633">
        <f t="shared" si="2"/>
        <v>1.8020774612060666</v>
      </c>
      <c r="I27" s="632">
        <f t="shared" si="4"/>
        <v>627.12295649971122</v>
      </c>
      <c r="J27" s="309"/>
      <c r="K27" s="309"/>
      <c r="P27" s="48"/>
    </row>
    <row r="28" spans="1:16" ht="15.75">
      <c r="A28" s="308">
        <v>21</v>
      </c>
      <c r="B28" s="531" t="s">
        <v>410</v>
      </c>
      <c r="C28" s="528" t="s">
        <v>8</v>
      </c>
      <c r="D28" s="543">
        <v>180.5</v>
      </c>
      <c r="E28" s="309"/>
      <c r="F28" s="627">
        <v>2.7001526065200001</v>
      </c>
      <c r="G28" s="628">
        <f t="shared" si="3"/>
        <v>487.37754547686001</v>
      </c>
      <c r="H28" s="633">
        <f t="shared" si="2"/>
        <v>3.4891772279075366</v>
      </c>
      <c r="I28" s="632">
        <f t="shared" si="4"/>
        <v>629.7964896373104</v>
      </c>
      <c r="J28" s="309"/>
      <c r="K28" s="309"/>
      <c r="P28" s="48"/>
    </row>
    <row r="29" spans="1:16" ht="31.5">
      <c r="A29" s="308">
        <v>22</v>
      </c>
      <c r="B29" s="524" t="s">
        <v>409</v>
      </c>
      <c r="C29" s="528" t="s">
        <v>8</v>
      </c>
      <c r="D29" s="525">
        <f>330</f>
        <v>330</v>
      </c>
      <c r="E29" s="309"/>
      <c r="F29" s="627">
        <v>2.744693437</v>
      </c>
      <c r="G29" s="628">
        <f t="shared" si="3"/>
        <v>905.74883421000004</v>
      </c>
      <c r="H29" s="633">
        <f t="shared" si="2"/>
        <v>3.5467335493716043</v>
      </c>
      <c r="I29" s="632">
        <f t="shared" si="4"/>
        <v>1170.4220712926294</v>
      </c>
      <c r="J29" s="309"/>
      <c r="K29" s="309"/>
      <c r="P29" s="48"/>
    </row>
    <row r="30" spans="1:16" ht="15.75">
      <c r="A30" s="308">
        <v>23</v>
      </c>
      <c r="B30" s="524" t="s">
        <v>413</v>
      </c>
      <c r="C30" s="528" t="s">
        <v>8</v>
      </c>
      <c r="D30" s="525">
        <v>72</v>
      </c>
      <c r="E30" s="309"/>
      <c r="F30" s="627">
        <v>6.5793638639999994</v>
      </c>
      <c r="G30" s="628">
        <f t="shared" si="3"/>
        <v>473.71419820799997</v>
      </c>
      <c r="H30" s="633">
        <f t="shared" si="2"/>
        <v>8.5019515241300851</v>
      </c>
      <c r="I30" s="632">
        <f t="shared" si="4"/>
        <v>612.14050973736607</v>
      </c>
      <c r="J30" s="309"/>
      <c r="K30" s="309"/>
      <c r="P30" s="48"/>
    </row>
    <row r="31" spans="1:16" ht="31.5">
      <c r="A31" s="308">
        <v>24</v>
      </c>
      <c r="B31" s="546" t="s">
        <v>337</v>
      </c>
      <c r="C31" s="540" t="s">
        <v>8</v>
      </c>
      <c r="D31" s="543">
        <v>60.1</v>
      </c>
      <c r="E31" s="309"/>
      <c r="F31" s="627">
        <v>8.561108363999999</v>
      </c>
      <c r="G31" s="628">
        <f t="shared" si="3"/>
        <v>514.52261267639994</v>
      </c>
      <c r="H31" s="633">
        <f t="shared" si="2"/>
        <v>11.062791146392298</v>
      </c>
      <c r="I31" s="632">
        <f t="shared" si="4"/>
        <v>664.87374789817716</v>
      </c>
      <c r="J31" s="309"/>
      <c r="K31" s="309"/>
      <c r="P31" s="48"/>
    </row>
    <row r="32" spans="1:16" ht="31.5">
      <c r="A32" s="308">
        <v>25</v>
      </c>
      <c r="B32" s="524" t="s">
        <v>338</v>
      </c>
      <c r="C32" s="523" t="s">
        <v>8</v>
      </c>
      <c r="D32" s="525">
        <v>76</v>
      </c>
      <c r="E32" s="309"/>
      <c r="F32" s="627">
        <v>15.365411649999999</v>
      </c>
      <c r="G32" s="628">
        <f t="shared" si="3"/>
        <v>1167.7712853999999</v>
      </c>
      <c r="H32" s="633">
        <f t="shared" ref="H32:H48" si="5">+F32*$O$3</f>
        <v>19.855412726357713</v>
      </c>
      <c r="I32" s="632">
        <f t="shared" si="4"/>
        <v>1509.0113672031862</v>
      </c>
      <c r="J32" s="309"/>
      <c r="K32" s="309"/>
      <c r="P32" s="48"/>
    </row>
    <row r="33" spans="1:16" ht="31.5">
      <c r="A33" s="308">
        <v>26</v>
      </c>
      <c r="B33" s="524" t="s">
        <v>415</v>
      </c>
      <c r="C33" s="523" t="s">
        <v>8</v>
      </c>
      <c r="D33" s="525">
        <v>30</v>
      </c>
      <c r="E33" s="309"/>
      <c r="F33" s="627">
        <v>17.075434387999998</v>
      </c>
      <c r="G33" s="628">
        <f t="shared" si="3"/>
        <v>512.26303163999989</v>
      </c>
      <c r="H33" s="633">
        <f t="shared" si="5"/>
        <v>22.065129459488404</v>
      </c>
      <c r="I33" s="632">
        <f t="shared" si="4"/>
        <v>661.95388378465213</v>
      </c>
      <c r="J33" s="309"/>
      <c r="K33" s="309"/>
      <c r="P33" s="48"/>
    </row>
    <row r="34" spans="1:16" ht="31.5">
      <c r="A34" s="308">
        <v>27</v>
      </c>
      <c r="B34" s="524" t="s">
        <v>417</v>
      </c>
      <c r="C34" s="523" t="s">
        <v>8</v>
      </c>
      <c r="D34" s="525">
        <v>30</v>
      </c>
      <c r="E34" s="309"/>
      <c r="F34" s="627">
        <v>3.8802338720000003</v>
      </c>
      <c r="G34" s="628">
        <f t="shared" si="3"/>
        <v>116.40701616000001</v>
      </c>
      <c r="H34" s="633">
        <f t="shared" si="5"/>
        <v>5.0140957338655534</v>
      </c>
      <c r="I34" s="632">
        <f t="shared" si="4"/>
        <v>150.42287201596659</v>
      </c>
      <c r="J34" s="309"/>
      <c r="K34" s="309"/>
      <c r="P34" s="48"/>
    </row>
    <row r="35" spans="1:16" ht="31.5">
      <c r="A35" s="308">
        <v>28</v>
      </c>
      <c r="B35" s="524" t="s">
        <v>357</v>
      </c>
      <c r="C35" s="523" t="s">
        <v>8</v>
      </c>
      <c r="D35" s="525">
        <v>195</v>
      </c>
      <c r="E35" s="309"/>
      <c r="F35" s="627">
        <v>4.2819334734999996</v>
      </c>
      <c r="G35" s="628">
        <f t="shared" si="3"/>
        <v>834.97702733249992</v>
      </c>
      <c r="H35" s="633">
        <f t="shared" si="5"/>
        <v>5.5331779141204454</v>
      </c>
      <c r="I35" s="632">
        <f t="shared" si="4"/>
        <v>1078.9696932534869</v>
      </c>
      <c r="J35" s="309"/>
      <c r="K35" s="309"/>
      <c r="P35" s="48"/>
    </row>
    <row r="36" spans="1:16" ht="15.75">
      <c r="A36" s="308">
        <v>29</v>
      </c>
      <c r="B36" s="524" t="s">
        <v>412</v>
      </c>
      <c r="C36" s="523" t="s">
        <v>8</v>
      </c>
      <c r="D36" s="525">
        <v>195</v>
      </c>
      <c r="E36" s="309"/>
      <c r="F36" s="627">
        <v>1.9905091599999998</v>
      </c>
      <c r="G36" s="628">
        <f t="shared" si="3"/>
        <v>388.14928619999995</v>
      </c>
      <c r="H36" s="633">
        <f t="shared" si="5"/>
        <v>2.5721654458502972</v>
      </c>
      <c r="I36" s="632">
        <f t="shared" si="4"/>
        <v>501.57226194080795</v>
      </c>
      <c r="J36" s="309"/>
      <c r="K36" s="309"/>
      <c r="P36" s="48"/>
    </row>
    <row r="37" spans="1:16" ht="15.75">
      <c r="A37" s="308">
        <v>30</v>
      </c>
      <c r="B37" s="548" t="s">
        <v>295</v>
      </c>
      <c r="C37" s="549" t="s">
        <v>5</v>
      </c>
      <c r="D37" s="550">
        <v>35</v>
      </c>
      <c r="E37" s="309"/>
      <c r="F37" s="627">
        <v>2.2919399999999999</v>
      </c>
      <c r="G37" s="628">
        <f t="shared" si="3"/>
        <v>80.2179</v>
      </c>
      <c r="H37" s="633">
        <f t="shared" si="5"/>
        <v>2.9616788460105004</v>
      </c>
      <c r="I37" s="632">
        <f t="shared" si="4"/>
        <v>103.65875961036751</v>
      </c>
      <c r="J37" s="309"/>
      <c r="K37" s="309"/>
      <c r="P37" s="48"/>
    </row>
    <row r="38" spans="1:16" ht="31.5">
      <c r="A38" s="308">
        <v>31</v>
      </c>
      <c r="B38" s="521" t="s">
        <v>358</v>
      </c>
      <c r="C38" s="519" t="s">
        <v>250</v>
      </c>
      <c r="D38" s="520">
        <v>54</v>
      </c>
      <c r="E38" s="309"/>
      <c r="F38" s="627">
        <v>1.3400313499999998</v>
      </c>
      <c r="G38" s="628">
        <f t="shared" si="3"/>
        <v>72.361692899999994</v>
      </c>
      <c r="H38" s="633">
        <f t="shared" si="5"/>
        <v>1.7316083764347638</v>
      </c>
      <c r="I38" s="632">
        <f t="shared" si="4"/>
        <v>93.506852327477247</v>
      </c>
      <c r="J38" s="309"/>
      <c r="K38" s="309"/>
      <c r="P38" s="48"/>
    </row>
    <row r="39" spans="1:16" ht="31.5">
      <c r="A39" s="308">
        <v>32</v>
      </c>
      <c r="B39" s="521" t="s">
        <v>339</v>
      </c>
      <c r="C39" s="519" t="s">
        <v>284</v>
      </c>
      <c r="D39" s="522">
        <v>9</v>
      </c>
      <c r="E39" s="309"/>
      <c r="F39" s="627">
        <v>10.718954999999999</v>
      </c>
      <c r="G39" s="628">
        <f t="shared" si="3"/>
        <v>96.470594999999989</v>
      </c>
      <c r="H39" s="633">
        <f t="shared" si="5"/>
        <v>13.851192559507878</v>
      </c>
      <c r="I39" s="632">
        <f t="shared" si="4"/>
        <v>124.6607330355709</v>
      </c>
      <c r="J39" s="309"/>
      <c r="K39" s="309"/>
      <c r="P39" s="48"/>
    </row>
    <row r="40" spans="1:16" ht="31.5">
      <c r="A40" s="308">
        <v>33</v>
      </c>
      <c r="B40" s="548" t="s">
        <v>359</v>
      </c>
      <c r="C40" s="549" t="s">
        <v>8</v>
      </c>
      <c r="D40" s="526">
        <f>1.6+19.5+2.3</f>
        <v>23.400000000000002</v>
      </c>
      <c r="E40" s="309"/>
      <c r="F40" s="627">
        <v>40.953252948499994</v>
      </c>
      <c r="G40" s="628">
        <f t="shared" si="3"/>
        <v>958.30611899489998</v>
      </c>
      <c r="H40" s="633">
        <f t="shared" si="5"/>
        <v>52.920400592026667</v>
      </c>
      <c r="I40" s="632">
        <f t="shared" si="4"/>
        <v>1238.3373738534242</v>
      </c>
      <c r="J40" s="309"/>
      <c r="K40" s="309"/>
      <c r="P40" s="48"/>
    </row>
    <row r="41" spans="1:16" ht="15.75">
      <c r="A41" s="308">
        <v>34</v>
      </c>
      <c r="B41" s="548" t="s">
        <v>420</v>
      </c>
      <c r="C41" s="549" t="s">
        <v>8</v>
      </c>
      <c r="D41" s="526">
        <v>1.3</v>
      </c>
      <c r="E41" s="309"/>
      <c r="F41" s="627">
        <v>41.331829648499998</v>
      </c>
      <c r="G41" s="628">
        <f t="shared" si="3"/>
        <v>53.731378543049999</v>
      </c>
      <c r="H41" s="633">
        <f t="shared" si="5"/>
        <v>53.409603016166251</v>
      </c>
      <c r="I41" s="632">
        <f t="shared" si="4"/>
        <v>69.432483921016129</v>
      </c>
      <c r="J41" s="309"/>
      <c r="K41" s="309"/>
      <c r="P41" s="48"/>
    </row>
    <row r="42" spans="1:16" ht="31.5">
      <c r="A42" s="308">
        <v>35</v>
      </c>
      <c r="B42" s="521" t="s">
        <v>378</v>
      </c>
      <c r="C42" s="519" t="s">
        <v>8</v>
      </c>
      <c r="D42" s="522">
        <v>148</v>
      </c>
      <c r="E42" s="309"/>
      <c r="F42" s="627">
        <v>1.32129428</v>
      </c>
      <c r="G42" s="628">
        <f t="shared" si="3"/>
        <v>195.55155344000002</v>
      </c>
      <c r="H42" s="633">
        <f t="shared" si="5"/>
        <v>1.7073960568037014</v>
      </c>
      <c r="I42" s="632">
        <f t="shared" si="4"/>
        <v>252.6946164069478</v>
      </c>
      <c r="J42" s="309"/>
      <c r="K42" s="309"/>
      <c r="P42" s="48"/>
    </row>
    <row r="43" spans="1:16" ht="15.75">
      <c r="A43" s="308">
        <v>36</v>
      </c>
      <c r="B43" s="548" t="s">
        <v>424</v>
      </c>
      <c r="C43" s="549" t="s">
        <v>8</v>
      </c>
      <c r="D43" s="526">
        <v>7.41</v>
      </c>
      <c r="E43" s="309"/>
      <c r="F43" s="627">
        <v>9.6514316999999998</v>
      </c>
      <c r="G43" s="628">
        <f t="shared" si="3"/>
        <v>71.517108897</v>
      </c>
      <c r="H43" s="633">
        <f t="shared" si="5"/>
        <v>12.471723125214956</v>
      </c>
      <c r="I43" s="632">
        <f t="shared" si="4"/>
        <v>92.415468357842826</v>
      </c>
      <c r="J43" s="309"/>
      <c r="K43" s="309"/>
      <c r="P43" s="48"/>
    </row>
    <row r="44" spans="1:16" ht="15.75">
      <c r="A44" s="308">
        <v>37</v>
      </c>
      <c r="B44" s="548" t="s">
        <v>422</v>
      </c>
      <c r="C44" s="549" t="s">
        <v>1</v>
      </c>
      <c r="D44" s="526">
        <v>20</v>
      </c>
      <c r="E44" s="309"/>
      <c r="F44" s="627">
        <v>13.751639999999998</v>
      </c>
      <c r="G44" s="628">
        <f t="shared" si="3"/>
        <v>275.03279999999995</v>
      </c>
      <c r="H44" s="633">
        <f t="shared" si="5"/>
        <v>17.770073076063003</v>
      </c>
      <c r="I44" s="632">
        <f t="shared" si="4"/>
        <v>355.40146152126005</v>
      </c>
      <c r="J44" s="309"/>
      <c r="K44" s="309"/>
      <c r="P44" s="48"/>
    </row>
    <row r="45" spans="1:16" ht="31.5">
      <c r="A45" s="308">
        <v>38</v>
      </c>
      <c r="B45" s="531" t="s">
        <v>427</v>
      </c>
      <c r="C45" s="528" t="s">
        <v>7</v>
      </c>
      <c r="D45" s="543">
        <f>22.5*0.1</f>
        <v>2.25</v>
      </c>
      <c r="E45" s="309"/>
      <c r="F45" s="627">
        <v>28.939294764</v>
      </c>
      <c r="G45" s="628">
        <f t="shared" si="3"/>
        <v>65.113413218999995</v>
      </c>
      <c r="H45" s="633">
        <f t="shared" si="5"/>
        <v>37.395785719085687</v>
      </c>
      <c r="I45" s="632">
        <f t="shared" si="4"/>
        <v>84.140517867942791</v>
      </c>
      <c r="J45" s="309"/>
      <c r="K45" s="309"/>
      <c r="P45" s="48"/>
    </row>
    <row r="46" spans="1:16" ht="31.5">
      <c r="A46" s="308">
        <v>39</v>
      </c>
      <c r="B46" s="531" t="s">
        <v>429</v>
      </c>
      <c r="C46" s="528" t="s">
        <v>7</v>
      </c>
      <c r="D46" s="543">
        <f>46*0.2</f>
        <v>9.2000000000000011</v>
      </c>
      <c r="E46" s="309"/>
      <c r="F46" s="627">
        <v>28.939294764</v>
      </c>
      <c r="G46" s="628">
        <f t="shared" si="3"/>
        <v>266.24151182880001</v>
      </c>
      <c r="H46" s="633">
        <f t="shared" si="5"/>
        <v>37.395785719085687</v>
      </c>
      <c r="I46" s="632">
        <f t="shared" si="4"/>
        <v>344.04122861558835</v>
      </c>
      <c r="J46" s="309"/>
      <c r="K46" s="309"/>
      <c r="P46" s="48"/>
    </row>
    <row r="47" spans="1:16" ht="31.5">
      <c r="A47" s="308">
        <v>40</v>
      </c>
      <c r="B47" s="531" t="s">
        <v>533</v>
      </c>
      <c r="C47" s="528" t="s">
        <v>8</v>
      </c>
      <c r="D47" s="543">
        <v>6.6</v>
      </c>
      <c r="E47" s="309"/>
      <c r="F47" s="627">
        <v>4.2812290800000001</v>
      </c>
      <c r="G47" s="628">
        <f t="shared" si="3"/>
        <v>28.256111927999999</v>
      </c>
      <c r="H47" s="633">
        <f t="shared" si="5"/>
        <v>5.5322676863971125</v>
      </c>
      <c r="I47" s="632">
        <f t="shared" si="4"/>
        <v>36.512966730220938</v>
      </c>
      <c r="J47" s="309"/>
      <c r="K47" s="309"/>
      <c r="P47" s="48"/>
    </row>
    <row r="48" spans="1:16" ht="15.75">
      <c r="A48" s="308">
        <v>41</v>
      </c>
      <c r="B48" s="531" t="s">
        <v>549</v>
      </c>
      <c r="C48" s="528" t="s">
        <v>8</v>
      </c>
      <c r="D48" s="543">
        <v>1.5</v>
      </c>
      <c r="E48" s="309"/>
      <c r="F48" s="627">
        <v>5.3495023139999995</v>
      </c>
      <c r="G48" s="628">
        <f t="shared" si="3"/>
        <v>8.0242534709999997</v>
      </c>
      <c r="H48" s="633">
        <f t="shared" si="5"/>
        <v>6.9127061965226062</v>
      </c>
      <c r="I48" s="632">
        <f t="shared" si="4"/>
        <v>10.369059294783909</v>
      </c>
      <c r="J48" s="309"/>
      <c r="K48" s="309"/>
      <c r="P48" s="48"/>
    </row>
    <row r="49" spans="1:16" ht="16.5">
      <c r="A49" s="308">
        <v>42</v>
      </c>
      <c r="B49" s="143" t="s">
        <v>111</v>
      </c>
      <c r="C49" s="147" t="s">
        <v>115</v>
      </c>
      <c r="D49" s="142"/>
      <c r="E49" s="309"/>
      <c r="F49" s="627"/>
      <c r="G49" s="636"/>
      <c r="H49" s="633"/>
      <c r="I49" s="643">
        <f>SUM(I23:I48)</f>
        <v>15487.216373216588</v>
      </c>
      <c r="J49" s="651">
        <f>+I49/$I$196</f>
        <v>0.53465719529153677</v>
      </c>
      <c r="K49" s="309"/>
      <c r="P49" s="48"/>
    </row>
    <row r="50" spans="1:16" ht="16.5">
      <c r="A50" s="308"/>
      <c r="B50" s="785" t="s">
        <v>561</v>
      </c>
      <c r="C50" s="786"/>
      <c r="D50" s="787"/>
      <c r="E50" s="309"/>
      <c r="F50" s="627"/>
      <c r="G50" s="628"/>
      <c r="H50" s="633"/>
      <c r="I50" s="632"/>
      <c r="J50" s="309"/>
      <c r="K50" s="309"/>
      <c r="P50" s="48"/>
    </row>
    <row r="51" spans="1:16" ht="16.5">
      <c r="A51" s="158"/>
      <c r="B51" s="785" t="s">
        <v>480</v>
      </c>
      <c r="C51" s="786"/>
      <c r="D51" s="787"/>
      <c r="E51" s="309"/>
      <c r="F51" s="627"/>
      <c r="G51" s="628"/>
      <c r="H51" s="633"/>
      <c r="I51" s="632"/>
      <c r="J51" s="309"/>
      <c r="K51" s="309"/>
      <c r="P51" s="48"/>
    </row>
    <row r="52" spans="1:16" ht="31.5">
      <c r="A52" s="516">
        <v>1</v>
      </c>
      <c r="B52" s="517" t="s">
        <v>482</v>
      </c>
      <c r="C52" s="580" t="s">
        <v>35</v>
      </c>
      <c r="D52" s="518">
        <v>1</v>
      </c>
      <c r="E52" s="309"/>
      <c r="F52" s="627">
        <v>2.4885910500000001</v>
      </c>
      <c r="G52" s="628">
        <f t="shared" ref="G52:G85" si="6">+F52*D52</f>
        <v>2.4885910500000001</v>
      </c>
      <c r="H52" s="633">
        <f>+F52*$O$3</f>
        <v>3.2157942481723172</v>
      </c>
      <c r="I52" s="632">
        <f>+H52*D52</f>
        <v>3.2157942481723172</v>
      </c>
      <c r="J52" s="309"/>
      <c r="K52" s="309"/>
      <c r="P52" s="48"/>
    </row>
    <row r="53" spans="1:16" ht="31.5">
      <c r="A53" s="516">
        <v>2</v>
      </c>
      <c r="B53" s="517" t="s">
        <v>483</v>
      </c>
      <c r="C53" s="580" t="s">
        <v>35</v>
      </c>
      <c r="D53" s="518">
        <v>2</v>
      </c>
      <c r="E53" s="309"/>
      <c r="F53" s="627">
        <v>2.4885910500000001</v>
      </c>
      <c r="G53" s="628">
        <f t="shared" si="6"/>
        <v>4.9771821000000003</v>
      </c>
      <c r="H53" s="633">
        <f>+F53*$O$3</f>
        <v>3.2157942481723172</v>
      </c>
      <c r="I53" s="632">
        <f>+H53*D53</f>
        <v>6.4315884963446344</v>
      </c>
      <c r="J53" s="309"/>
      <c r="K53" s="309"/>
      <c r="P53" s="48"/>
    </row>
    <row r="54" spans="1:16" ht="15.75">
      <c r="A54" s="584">
        <v>3</v>
      </c>
      <c r="B54" s="585" t="s">
        <v>485</v>
      </c>
      <c r="C54" s="580" t="s">
        <v>35</v>
      </c>
      <c r="D54" s="580">
        <v>20</v>
      </c>
      <c r="E54" s="309"/>
      <c r="F54" s="627">
        <v>1.1576059349999999</v>
      </c>
      <c r="G54" s="628">
        <f t="shared" si="6"/>
        <v>23.152118699999995</v>
      </c>
      <c r="H54" s="633">
        <f>+F54*$O$3</f>
        <v>1.4958755507149866</v>
      </c>
      <c r="I54" s="632">
        <f>+H54*D54</f>
        <v>29.91751101429973</v>
      </c>
      <c r="J54" s="309"/>
      <c r="K54" s="309"/>
      <c r="P54" s="48"/>
    </row>
    <row r="55" spans="1:16" ht="31.5">
      <c r="A55" s="575">
        <v>4</v>
      </c>
      <c r="B55" s="582" t="s">
        <v>487</v>
      </c>
      <c r="C55" s="575" t="s">
        <v>1</v>
      </c>
      <c r="D55" s="583">
        <v>30</v>
      </c>
      <c r="E55" s="309"/>
      <c r="F55" s="627">
        <v>8.9803736999999995E-2</v>
      </c>
      <c r="G55" s="628">
        <f t="shared" si="6"/>
        <v>2.6941121099999998</v>
      </c>
      <c r="H55" s="633">
        <f>+F55*$O$3</f>
        <v>0.11604572029180105</v>
      </c>
      <c r="I55" s="632">
        <f>+H55*D55</f>
        <v>3.4813716087540314</v>
      </c>
      <c r="J55" s="309"/>
      <c r="K55" s="309"/>
      <c r="P55" s="48"/>
    </row>
    <row r="56" spans="1:16" ht="16.5">
      <c r="A56" s="158"/>
      <c r="B56" s="785" t="s">
        <v>479</v>
      </c>
      <c r="C56" s="786"/>
      <c r="D56" s="787"/>
      <c r="E56" s="309"/>
      <c r="F56" s="627"/>
      <c r="G56" s="628"/>
      <c r="H56" s="633"/>
      <c r="I56" s="632"/>
      <c r="J56" s="309"/>
      <c r="K56" s="309"/>
      <c r="P56" s="48"/>
    </row>
    <row r="57" spans="1:16" ht="15.75">
      <c r="A57" s="569">
        <v>1</v>
      </c>
      <c r="B57" s="521" t="s">
        <v>541</v>
      </c>
      <c r="C57" s="580" t="s">
        <v>35</v>
      </c>
      <c r="D57" s="570">
        <v>1</v>
      </c>
      <c r="E57" s="309"/>
      <c r="F57" s="627">
        <v>34.826385700000003</v>
      </c>
      <c r="G57" s="628">
        <f t="shared" si="6"/>
        <v>34.826385700000003</v>
      </c>
      <c r="H57" s="633">
        <f t="shared" ref="H57:H85" si="7">+F57*$O$3</f>
        <v>45.003171902708019</v>
      </c>
      <c r="I57" s="632">
        <f t="shared" ref="I57:I85" si="8">+H57*D57</f>
        <v>45.003171902708019</v>
      </c>
      <c r="J57" s="309"/>
      <c r="K57" s="309"/>
      <c r="P57" s="48"/>
    </row>
    <row r="58" spans="1:16" ht="15.75">
      <c r="A58" s="569">
        <v>2</v>
      </c>
      <c r="B58" s="521" t="s">
        <v>500</v>
      </c>
      <c r="C58" s="580" t="s">
        <v>35</v>
      </c>
      <c r="D58" s="570">
        <v>1</v>
      </c>
      <c r="E58" s="309"/>
      <c r="F58" s="627">
        <v>32.534445699999999</v>
      </c>
      <c r="G58" s="628">
        <f t="shared" si="6"/>
        <v>32.534445699999999</v>
      </c>
      <c r="H58" s="633">
        <f t="shared" si="7"/>
        <v>42.041493056697512</v>
      </c>
      <c r="I58" s="632">
        <f t="shared" si="8"/>
        <v>42.041493056697512</v>
      </c>
      <c r="J58" s="309"/>
      <c r="K58" s="309"/>
      <c r="P58" s="48"/>
    </row>
    <row r="59" spans="1:16" ht="15.75">
      <c r="A59" s="563">
        <v>3</v>
      </c>
      <c r="B59" s="524" t="s">
        <v>542</v>
      </c>
      <c r="C59" s="563" t="s">
        <v>1</v>
      </c>
      <c r="D59" s="564">
        <v>1</v>
      </c>
      <c r="E59" s="309"/>
      <c r="F59" s="627">
        <v>3.6297727999999996</v>
      </c>
      <c r="G59" s="628">
        <f t="shared" si="6"/>
        <v>3.6297727999999996</v>
      </c>
      <c r="H59" s="633">
        <f t="shared" si="7"/>
        <v>4.6904462235417608</v>
      </c>
      <c r="I59" s="632">
        <f t="shared" si="8"/>
        <v>4.6904462235417608</v>
      </c>
      <c r="J59" s="309"/>
      <c r="K59" s="309"/>
      <c r="P59" s="48"/>
    </row>
    <row r="60" spans="1:16" ht="15.75">
      <c r="A60" s="569">
        <v>4</v>
      </c>
      <c r="B60" s="524" t="s">
        <v>501</v>
      </c>
      <c r="C60" s="563" t="s">
        <v>1</v>
      </c>
      <c r="D60" s="564">
        <v>1</v>
      </c>
      <c r="E60" s="309"/>
      <c r="F60" s="627">
        <v>3.5025701299999996</v>
      </c>
      <c r="G60" s="628">
        <f t="shared" si="6"/>
        <v>3.5025701299999996</v>
      </c>
      <c r="H60" s="633">
        <f t="shared" si="7"/>
        <v>4.5260730475881781</v>
      </c>
      <c r="I60" s="632">
        <f t="shared" si="8"/>
        <v>4.5260730475881781</v>
      </c>
      <c r="J60" s="309"/>
      <c r="K60" s="309"/>
      <c r="P60" s="48"/>
    </row>
    <row r="61" spans="1:16" ht="15.75">
      <c r="A61" s="569">
        <v>5</v>
      </c>
      <c r="B61" s="524" t="s">
        <v>502</v>
      </c>
      <c r="C61" s="563" t="s">
        <v>1</v>
      </c>
      <c r="D61" s="564">
        <v>4</v>
      </c>
      <c r="E61" s="309"/>
      <c r="F61" s="627">
        <v>3.5025701299999996</v>
      </c>
      <c r="G61" s="628">
        <f t="shared" si="6"/>
        <v>14.010280519999998</v>
      </c>
      <c r="H61" s="633">
        <f t="shared" si="7"/>
        <v>4.5260730475881781</v>
      </c>
      <c r="I61" s="632">
        <f t="shared" si="8"/>
        <v>18.104292190352712</v>
      </c>
      <c r="J61" s="309"/>
      <c r="K61" s="309"/>
      <c r="P61" s="48"/>
    </row>
    <row r="62" spans="1:16" ht="15.75">
      <c r="A62" s="563">
        <v>6</v>
      </c>
      <c r="B62" s="524" t="s">
        <v>491</v>
      </c>
      <c r="C62" s="563" t="s">
        <v>1</v>
      </c>
      <c r="D62" s="564">
        <v>7</v>
      </c>
      <c r="E62" s="309"/>
      <c r="F62" s="627">
        <v>3.5025701299999996</v>
      </c>
      <c r="G62" s="628">
        <f t="shared" si="6"/>
        <v>24.517990909999998</v>
      </c>
      <c r="H62" s="633">
        <f t="shared" si="7"/>
        <v>4.5260730475881781</v>
      </c>
      <c r="I62" s="632">
        <f t="shared" si="8"/>
        <v>31.682511333117247</v>
      </c>
      <c r="J62" s="309"/>
      <c r="K62" s="309"/>
      <c r="P62" s="48"/>
    </row>
    <row r="63" spans="1:16" ht="15.75">
      <c r="A63" s="569">
        <v>7</v>
      </c>
      <c r="B63" s="524" t="s">
        <v>492</v>
      </c>
      <c r="C63" s="563" t="s">
        <v>1</v>
      </c>
      <c r="D63" s="564">
        <v>3</v>
      </c>
      <c r="E63" s="309"/>
      <c r="F63" s="627">
        <v>3.5025701299999996</v>
      </c>
      <c r="G63" s="628">
        <f t="shared" si="6"/>
        <v>10.50771039</v>
      </c>
      <c r="H63" s="633">
        <f t="shared" si="7"/>
        <v>4.5260730475881781</v>
      </c>
      <c r="I63" s="632">
        <f t="shared" si="8"/>
        <v>13.578219142764535</v>
      </c>
      <c r="J63" s="309"/>
      <c r="K63" s="309"/>
      <c r="P63" s="48"/>
    </row>
    <row r="64" spans="1:16" ht="31.5">
      <c r="A64" s="569">
        <v>8</v>
      </c>
      <c r="B64" s="524" t="s">
        <v>543</v>
      </c>
      <c r="C64" s="563" t="s">
        <v>1</v>
      </c>
      <c r="D64" s="564">
        <v>1</v>
      </c>
      <c r="E64" s="309"/>
      <c r="F64" s="627">
        <v>7.8240229999999995</v>
      </c>
      <c r="G64" s="628">
        <f t="shared" si="6"/>
        <v>7.8240229999999995</v>
      </c>
      <c r="H64" s="633">
        <f t="shared" si="7"/>
        <v>10.110318511740976</v>
      </c>
      <c r="I64" s="632">
        <f t="shared" si="8"/>
        <v>10.110318511740976</v>
      </c>
      <c r="J64" s="309"/>
      <c r="K64" s="309"/>
      <c r="P64" s="48"/>
    </row>
    <row r="65" spans="1:16" ht="31.5">
      <c r="A65" s="563">
        <v>9</v>
      </c>
      <c r="B65" s="524" t="s">
        <v>493</v>
      </c>
      <c r="C65" s="563" t="s">
        <v>1</v>
      </c>
      <c r="D65" s="564">
        <v>1</v>
      </c>
      <c r="E65" s="309"/>
      <c r="F65" s="627">
        <v>8.2824109999999997</v>
      </c>
      <c r="G65" s="628">
        <f t="shared" si="6"/>
        <v>8.2824109999999997</v>
      </c>
      <c r="H65" s="633">
        <f t="shared" si="7"/>
        <v>10.702654280943078</v>
      </c>
      <c r="I65" s="632">
        <f t="shared" si="8"/>
        <v>10.702654280943078</v>
      </c>
      <c r="J65" s="309"/>
      <c r="K65" s="309"/>
      <c r="P65" s="48"/>
    </row>
    <row r="66" spans="1:16" ht="78.75">
      <c r="A66" s="569">
        <v>10</v>
      </c>
      <c r="B66" s="581" t="s">
        <v>503</v>
      </c>
      <c r="C66" s="580" t="s">
        <v>35</v>
      </c>
      <c r="D66" s="580">
        <v>2</v>
      </c>
      <c r="E66" s="309"/>
      <c r="F66" s="627">
        <v>16.066851869999997</v>
      </c>
      <c r="G66" s="628">
        <f t="shared" si="6"/>
        <v>32.133703739999994</v>
      </c>
      <c r="H66" s="633">
        <f t="shared" si="7"/>
        <v>20.761824177492972</v>
      </c>
      <c r="I66" s="632">
        <f t="shared" si="8"/>
        <v>41.523648354985944</v>
      </c>
      <c r="J66" s="309"/>
      <c r="K66" s="309"/>
      <c r="P66" s="48"/>
    </row>
    <row r="67" spans="1:16" ht="47.25">
      <c r="A67" s="569">
        <v>11</v>
      </c>
      <c r="B67" s="581" t="s">
        <v>504</v>
      </c>
      <c r="C67" s="580" t="s">
        <v>35</v>
      </c>
      <c r="D67" s="580">
        <v>3</v>
      </c>
      <c r="E67" s="309"/>
      <c r="F67" s="627">
        <v>9.1910318699999998</v>
      </c>
      <c r="G67" s="628">
        <f t="shared" si="6"/>
        <v>27.573095609999999</v>
      </c>
      <c r="H67" s="633">
        <f t="shared" si="7"/>
        <v>11.876787639461476</v>
      </c>
      <c r="I67" s="632">
        <f t="shared" si="8"/>
        <v>35.630362918384428</v>
      </c>
      <c r="J67" s="309"/>
      <c r="K67" s="309"/>
      <c r="P67" s="48"/>
    </row>
    <row r="68" spans="1:16" ht="78.75">
      <c r="A68" s="563">
        <v>12</v>
      </c>
      <c r="B68" s="581" t="s">
        <v>505</v>
      </c>
      <c r="C68" s="580" t="s">
        <v>35</v>
      </c>
      <c r="D68" s="580">
        <v>9</v>
      </c>
      <c r="E68" s="309"/>
      <c r="F68" s="627">
        <v>16.066851869999997</v>
      </c>
      <c r="G68" s="628">
        <f t="shared" si="6"/>
        <v>144.60166682999997</v>
      </c>
      <c r="H68" s="633">
        <f t="shared" si="7"/>
        <v>20.761824177492972</v>
      </c>
      <c r="I68" s="632">
        <f t="shared" si="8"/>
        <v>186.85641759743675</v>
      </c>
      <c r="J68" s="309"/>
      <c r="K68" s="309"/>
      <c r="P68" s="48"/>
    </row>
    <row r="69" spans="1:16" ht="78.75">
      <c r="A69" s="569">
        <v>13</v>
      </c>
      <c r="B69" s="581" t="s">
        <v>506</v>
      </c>
      <c r="C69" s="580" t="s">
        <v>35</v>
      </c>
      <c r="D69" s="580">
        <v>17</v>
      </c>
      <c r="E69" s="309"/>
      <c r="F69" s="627">
        <v>13.77491187</v>
      </c>
      <c r="G69" s="628">
        <f t="shared" si="6"/>
        <v>234.17350179000002</v>
      </c>
      <c r="H69" s="633">
        <f t="shared" si="7"/>
        <v>17.800145331482476</v>
      </c>
      <c r="I69" s="632">
        <f t="shared" si="8"/>
        <v>302.60247063520211</v>
      </c>
      <c r="J69" s="309"/>
      <c r="K69" s="309"/>
      <c r="P69" s="48"/>
    </row>
    <row r="70" spans="1:16" ht="78.75">
      <c r="A70" s="569">
        <v>14</v>
      </c>
      <c r="B70" s="581" t="s">
        <v>507</v>
      </c>
      <c r="C70" s="580" t="s">
        <v>35</v>
      </c>
      <c r="D70" s="580">
        <v>35</v>
      </c>
      <c r="E70" s="309"/>
      <c r="F70" s="627">
        <v>11.411211869999999</v>
      </c>
      <c r="G70" s="628">
        <f t="shared" si="6"/>
        <v>399.39241544999999</v>
      </c>
      <c r="H70" s="633">
        <f t="shared" si="7"/>
        <v>14.745737149629974</v>
      </c>
      <c r="I70" s="632">
        <f t="shared" si="8"/>
        <v>516.10080023704904</v>
      </c>
      <c r="J70" s="309"/>
      <c r="K70" s="309"/>
      <c r="P70" s="48"/>
    </row>
    <row r="71" spans="1:16" ht="47.25">
      <c r="A71" s="563">
        <v>15</v>
      </c>
      <c r="B71" s="581" t="s">
        <v>508</v>
      </c>
      <c r="C71" s="580" t="s">
        <v>35</v>
      </c>
      <c r="D71" s="580">
        <v>8</v>
      </c>
      <c r="E71" s="309"/>
      <c r="F71" s="627">
        <v>10.274211869999998</v>
      </c>
      <c r="G71" s="628">
        <f t="shared" si="6"/>
        <v>82.193694959999988</v>
      </c>
      <c r="H71" s="633">
        <f t="shared" si="7"/>
        <v>13.276488893604974</v>
      </c>
      <c r="I71" s="632">
        <f t="shared" si="8"/>
        <v>106.21191114883979</v>
      </c>
      <c r="J71" s="309"/>
      <c r="K71" s="309"/>
      <c r="P71" s="48"/>
    </row>
    <row r="72" spans="1:16" ht="31.5">
      <c r="A72" s="569">
        <v>16</v>
      </c>
      <c r="B72" s="577" t="s">
        <v>494</v>
      </c>
      <c r="C72" s="575" t="s">
        <v>4</v>
      </c>
      <c r="D72" s="579">
        <v>100</v>
      </c>
      <c r="E72" s="309"/>
      <c r="F72" s="627">
        <v>0.89134634199999963</v>
      </c>
      <c r="G72" s="628">
        <f t="shared" si="6"/>
        <v>89.134634199999965</v>
      </c>
      <c r="H72" s="633">
        <f t="shared" si="7"/>
        <v>1.15181095734192</v>
      </c>
      <c r="I72" s="632">
        <f t="shared" si="8"/>
        <v>115.181095734192</v>
      </c>
      <c r="J72" s="309"/>
      <c r="K72" s="309"/>
      <c r="P72" s="48"/>
    </row>
    <row r="73" spans="1:16" ht="31.5">
      <c r="A73" s="569">
        <v>17</v>
      </c>
      <c r="B73" s="577" t="s">
        <v>495</v>
      </c>
      <c r="C73" s="575" t="s">
        <v>4</v>
      </c>
      <c r="D73" s="579">
        <v>200</v>
      </c>
      <c r="E73" s="309"/>
      <c r="F73" s="627">
        <v>0.654755592</v>
      </c>
      <c r="G73" s="628">
        <f t="shared" si="6"/>
        <v>130.95111840000001</v>
      </c>
      <c r="H73" s="633">
        <f t="shared" si="7"/>
        <v>0.84608488273405158</v>
      </c>
      <c r="I73" s="632">
        <f t="shared" si="8"/>
        <v>169.21697654681032</v>
      </c>
      <c r="J73" s="309"/>
      <c r="K73" s="309"/>
      <c r="P73" s="48"/>
    </row>
    <row r="74" spans="1:16" ht="31.5">
      <c r="A74" s="563">
        <v>18</v>
      </c>
      <c r="B74" s="577" t="s">
        <v>509</v>
      </c>
      <c r="C74" s="575" t="s">
        <v>4</v>
      </c>
      <c r="D74" s="579">
        <v>550</v>
      </c>
      <c r="E74" s="309"/>
      <c r="F74" s="627">
        <v>0.4911223419999996</v>
      </c>
      <c r="G74" s="628">
        <f t="shared" si="6"/>
        <v>270.11728809999977</v>
      </c>
      <c r="H74" s="633">
        <f t="shared" si="7"/>
        <v>0.6346355712211198</v>
      </c>
      <c r="I74" s="632">
        <f t="shared" si="8"/>
        <v>349.04956417161588</v>
      </c>
      <c r="J74" s="309"/>
      <c r="K74" s="309"/>
      <c r="P74" s="48"/>
    </row>
    <row r="75" spans="1:16" ht="31.5">
      <c r="A75" s="569">
        <v>19</v>
      </c>
      <c r="B75" s="577" t="s">
        <v>496</v>
      </c>
      <c r="C75" s="575" t="s">
        <v>4</v>
      </c>
      <c r="D75" s="579">
        <v>70</v>
      </c>
      <c r="E75" s="309"/>
      <c r="F75" s="627">
        <v>0.4911223419999996</v>
      </c>
      <c r="G75" s="628">
        <f t="shared" si="6"/>
        <v>34.378563939999971</v>
      </c>
      <c r="H75" s="633">
        <f t="shared" si="7"/>
        <v>0.6346355712211198</v>
      </c>
      <c r="I75" s="632">
        <f t="shared" si="8"/>
        <v>44.424489985478388</v>
      </c>
      <c r="J75" s="309"/>
      <c r="K75" s="309"/>
      <c r="P75" s="48"/>
    </row>
    <row r="76" spans="1:16" ht="15.75">
      <c r="A76" s="569">
        <v>20</v>
      </c>
      <c r="B76" s="521" t="s">
        <v>497</v>
      </c>
      <c r="C76" s="569" t="s">
        <v>1</v>
      </c>
      <c r="D76" s="570">
        <v>9</v>
      </c>
      <c r="E76" s="309"/>
      <c r="F76" s="627">
        <v>1.53440474</v>
      </c>
      <c r="G76" s="628">
        <f t="shared" si="6"/>
        <v>13.80964266</v>
      </c>
      <c r="H76" s="633">
        <f t="shared" si="7"/>
        <v>1.9827805525782709</v>
      </c>
      <c r="I76" s="632">
        <f t="shared" si="8"/>
        <v>17.845024973204438</v>
      </c>
      <c r="J76" s="309"/>
      <c r="K76" s="309"/>
      <c r="P76" s="48"/>
    </row>
    <row r="77" spans="1:16" ht="15.75">
      <c r="A77" s="563">
        <v>21</v>
      </c>
      <c r="B77" s="521" t="s">
        <v>498</v>
      </c>
      <c r="C77" s="569" t="s">
        <v>1</v>
      </c>
      <c r="D77" s="570">
        <v>9</v>
      </c>
      <c r="E77" s="309"/>
      <c r="F77" s="627">
        <v>1.8186547400000002</v>
      </c>
      <c r="G77" s="628">
        <f t="shared" si="6"/>
        <v>16.367892660000003</v>
      </c>
      <c r="H77" s="633">
        <f t="shared" si="7"/>
        <v>2.3500926165845213</v>
      </c>
      <c r="I77" s="632">
        <f t="shared" si="8"/>
        <v>21.150833549260692</v>
      </c>
      <c r="J77" s="309"/>
      <c r="K77" s="309"/>
      <c r="P77" s="48"/>
    </row>
    <row r="78" spans="1:16" ht="31.5">
      <c r="A78" s="569">
        <v>22</v>
      </c>
      <c r="B78" s="577" t="s">
        <v>544</v>
      </c>
      <c r="C78" s="575" t="s">
        <v>1</v>
      </c>
      <c r="D78" s="578">
        <v>72</v>
      </c>
      <c r="E78" s="309"/>
      <c r="F78" s="627">
        <v>1.8824737539999998</v>
      </c>
      <c r="G78" s="628">
        <f t="shared" si="6"/>
        <v>135.53811028799998</v>
      </c>
      <c r="H78" s="633">
        <f t="shared" si="7"/>
        <v>2.4325604925922035</v>
      </c>
      <c r="I78" s="632">
        <f t="shared" si="8"/>
        <v>175.14435546663864</v>
      </c>
      <c r="J78" s="309"/>
      <c r="K78" s="309"/>
      <c r="P78" s="48"/>
    </row>
    <row r="79" spans="1:16" ht="31.5">
      <c r="A79" s="569">
        <v>23</v>
      </c>
      <c r="B79" s="521" t="s">
        <v>499</v>
      </c>
      <c r="C79" s="569" t="s">
        <v>1</v>
      </c>
      <c r="D79" s="576">
        <v>90</v>
      </c>
      <c r="E79" s="309"/>
      <c r="F79" s="627">
        <v>0.17055000000000001</v>
      </c>
      <c r="G79" s="628">
        <f t="shared" si="6"/>
        <v>15.349500000000001</v>
      </c>
      <c r="H79" s="633">
        <f t="shared" si="7"/>
        <v>0.22038723840375005</v>
      </c>
      <c r="I79" s="632">
        <f t="shared" si="8"/>
        <v>19.834851456337503</v>
      </c>
      <c r="J79" s="309"/>
      <c r="K79" s="309"/>
      <c r="P79" s="48"/>
    </row>
    <row r="80" spans="1:16" ht="15.75">
      <c r="A80" s="563">
        <v>24</v>
      </c>
      <c r="B80" s="574" t="s">
        <v>60</v>
      </c>
      <c r="C80" s="569" t="s">
        <v>1</v>
      </c>
      <c r="D80" s="570">
        <v>40</v>
      </c>
      <c r="E80" s="309"/>
      <c r="F80" s="627">
        <v>0.22740000000000002</v>
      </c>
      <c r="G80" s="628">
        <f t="shared" si="6"/>
        <v>9.0960000000000001</v>
      </c>
      <c r="H80" s="633">
        <f t="shared" si="7"/>
        <v>0.29384965120500012</v>
      </c>
      <c r="I80" s="632">
        <f t="shared" si="8"/>
        <v>11.753986048200005</v>
      </c>
      <c r="J80" s="309"/>
      <c r="K80" s="309"/>
      <c r="P80" s="48"/>
    </row>
    <row r="81" spans="1:16" ht="31.5">
      <c r="A81" s="569">
        <v>25</v>
      </c>
      <c r="B81" s="572" t="s">
        <v>61</v>
      </c>
      <c r="C81" s="571" t="s">
        <v>65</v>
      </c>
      <c r="D81" s="573">
        <v>2.25</v>
      </c>
      <c r="E81" s="309"/>
      <c r="F81" s="627">
        <v>2</v>
      </c>
      <c r="G81" s="628">
        <f t="shared" si="6"/>
        <v>4.5</v>
      </c>
      <c r="H81" s="633">
        <f t="shared" si="7"/>
        <v>2.5844296500000006</v>
      </c>
      <c r="I81" s="632">
        <f t="shared" si="8"/>
        <v>5.8149667125000013</v>
      </c>
      <c r="J81" s="309"/>
      <c r="K81" s="309"/>
      <c r="P81" s="48"/>
    </row>
    <row r="82" spans="1:16" ht="31.5">
      <c r="A82" s="569">
        <v>26</v>
      </c>
      <c r="B82" s="566" t="s">
        <v>526</v>
      </c>
      <c r="C82" s="519" t="s">
        <v>1</v>
      </c>
      <c r="D82" s="562">
        <v>8</v>
      </c>
      <c r="E82" s="309"/>
      <c r="F82" s="627">
        <v>5.0923617999999999</v>
      </c>
      <c r="G82" s="628">
        <f t="shared" si="6"/>
        <v>40.7388944</v>
      </c>
      <c r="H82" s="633">
        <f t="shared" si="7"/>
        <v>6.5804254122236863</v>
      </c>
      <c r="I82" s="632">
        <f t="shared" si="8"/>
        <v>52.64340329778949</v>
      </c>
      <c r="J82" s="309"/>
      <c r="K82" s="309"/>
      <c r="P82" s="48"/>
    </row>
    <row r="83" spans="1:16" ht="31.5">
      <c r="A83" s="563">
        <v>27</v>
      </c>
      <c r="B83" s="566" t="s">
        <v>527</v>
      </c>
      <c r="C83" s="561" t="s">
        <v>455</v>
      </c>
      <c r="D83" s="562">
        <v>8</v>
      </c>
      <c r="E83" s="309"/>
      <c r="F83" s="627">
        <v>1.44631128</v>
      </c>
      <c r="G83" s="628">
        <f t="shared" si="6"/>
        <v>11.57049024</v>
      </c>
      <c r="H83" s="633">
        <f t="shared" si="7"/>
        <v>1.8689448775807265</v>
      </c>
      <c r="I83" s="632">
        <f t="shared" si="8"/>
        <v>14.951559020645812</v>
      </c>
      <c r="J83" s="309"/>
      <c r="K83" s="309"/>
      <c r="P83" s="48"/>
    </row>
    <row r="84" spans="1:16" ht="15.75">
      <c r="A84" s="569">
        <v>28</v>
      </c>
      <c r="B84" s="566" t="s">
        <v>457</v>
      </c>
      <c r="C84" s="561" t="s">
        <v>4</v>
      </c>
      <c r="D84" s="567">
        <v>400</v>
      </c>
      <c r="E84" s="309"/>
      <c r="F84" s="627">
        <v>0.36391637999999998</v>
      </c>
      <c r="G84" s="628">
        <f t="shared" si="6"/>
        <v>145.566552</v>
      </c>
      <c r="H84" s="633">
        <f t="shared" si="7"/>
        <v>0.47025814129633359</v>
      </c>
      <c r="I84" s="632">
        <f t="shared" si="8"/>
        <v>188.10325651853344</v>
      </c>
      <c r="J84" s="309"/>
      <c r="K84" s="309"/>
      <c r="P84" s="48"/>
    </row>
    <row r="85" spans="1:16" ht="15.75">
      <c r="A85" s="569">
        <v>29</v>
      </c>
      <c r="B85" s="566" t="s">
        <v>459</v>
      </c>
      <c r="C85" s="561" t="s">
        <v>8</v>
      </c>
      <c r="D85" s="568">
        <f>D84*0.03</f>
        <v>12</v>
      </c>
      <c r="E85" s="309"/>
      <c r="F85" s="627">
        <v>1.8701623999999999</v>
      </c>
      <c r="G85" s="628">
        <f t="shared" si="6"/>
        <v>22.441948799999999</v>
      </c>
      <c r="H85" s="633">
        <f t="shared" si="7"/>
        <v>2.4166515784375804</v>
      </c>
      <c r="I85" s="632">
        <f t="shared" si="8"/>
        <v>28.999818941250965</v>
      </c>
      <c r="J85" s="309"/>
      <c r="K85" s="309"/>
      <c r="P85" s="48"/>
    </row>
    <row r="86" spans="1:16" ht="16.5">
      <c r="A86" s="563">
        <v>30</v>
      </c>
      <c r="B86" s="431" t="s">
        <v>111</v>
      </c>
      <c r="C86" s="468" t="s">
        <v>115</v>
      </c>
      <c r="D86" s="468"/>
      <c r="E86" s="309"/>
      <c r="F86" s="627"/>
      <c r="G86" s="636"/>
      <c r="H86" s="633"/>
      <c r="I86" s="643">
        <f>SUM(I52:I85)</f>
        <v>2626.5252383713801</v>
      </c>
      <c r="J86" s="651">
        <f>+I86/$I$196</f>
        <v>9.0674178204072933E-2</v>
      </c>
      <c r="K86" s="309"/>
      <c r="P86" s="48"/>
    </row>
    <row r="87" spans="1:16" ht="19.5">
      <c r="A87" s="569">
        <v>31</v>
      </c>
      <c r="B87" s="616" t="s">
        <v>473</v>
      </c>
      <c r="C87" s="616"/>
      <c r="D87" s="616"/>
      <c r="E87" s="309"/>
      <c r="F87" s="627"/>
      <c r="G87" s="628"/>
      <c r="H87" s="633"/>
      <c r="I87" s="632"/>
      <c r="J87" s="309"/>
      <c r="K87" s="309"/>
      <c r="P87" s="48"/>
    </row>
    <row r="88" spans="1:16" ht="91.5">
      <c r="A88" s="569">
        <v>32</v>
      </c>
      <c r="B88" s="521" t="s">
        <v>510</v>
      </c>
      <c r="C88" s="597" t="s">
        <v>127</v>
      </c>
      <c r="D88" s="570">
        <v>1</v>
      </c>
      <c r="E88" s="309"/>
      <c r="F88" s="627">
        <v>77.37</v>
      </c>
      <c r="G88" s="628">
        <f t="shared" ref="G88:G108" si="9">+F88*D88</f>
        <v>77.37</v>
      </c>
      <c r="H88" s="633">
        <f t="shared" ref="H88:H108" si="10">+F88*$O$3</f>
        <v>99.978661010250022</v>
      </c>
      <c r="I88" s="632">
        <f t="shared" ref="I88:I108" si="11">+H88*D88</f>
        <v>99.978661010250022</v>
      </c>
      <c r="J88" s="309"/>
      <c r="K88" s="309"/>
      <c r="P88" s="48"/>
    </row>
    <row r="89" spans="1:16" ht="31.5">
      <c r="A89" s="563">
        <v>33</v>
      </c>
      <c r="B89" s="590" t="s">
        <v>538</v>
      </c>
      <c r="C89" s="591" t="s">
        <v>4</v>
      </c>
      <c r="D89" s="515">
        <v>3</v>
      </c>
      <c r="E89" s="309"/>
      <c r="F89" s="627">
        <v>1.8862000000000001</v>
      </c>
      <c r="G89" s="628">
        <f t="shared" si="9"/>
        <v>5.6585999999999999</v>
      </c>
      <c r="H89" s="633">
        <f t="shared" si="10"/>
        <v>2.4373756029150009</v>
      </c>
      <c r="I89" s="632">
        <f t="shared" si="11"/>
        <v>7.3121268087450026</v>
      </c>
      <c r="J89" s="309"/>
      <c r="K89" s="309"/>
      <c r="P89" s="48"/>
    </row>
    <row r="90" spans="1:16" ht="31.5">
      <c r="A90" s="569">
        <v>34</v>
      </c>
      <c r="B90" s="590" t="s">
        <v>536</v>
      </c>
      <c r="C90" s="591" t="s">
        <v>4</v>
      </c>
      <c r="D90" s="515">
        <v>7</v>
      </c>
      <c r="E90" s="309"/>
      <c r="F90" s="627">
        <v>1.3862000000000001</v>
      </c>
      <c r="G90" s="628">
        <f t="shared" si="9"/>
        <v>9.7034000000000002</v>
      </c>
      <c r="H90" s="633">
        <f t="shared" si="10"/>
        <v>1.7912681904150005</v>
      </c>
      <c r="I90" s="632">
        <f t="shared" si="11"/>
        <v>12.538877332905004</v>
      </c>
      <c r="J90" s="309"/>
      <c r="K90" s="309"/>
      <c r="P90" s="48"/>
    </row>
    <row r="91" spans="1:16" ht="31.5">
      <c r="A91" s="569">
        <v>35</v>
      </c>
      <c r="B91" s="577" t="s">
        <v>537</v>
      </c>
      <c r="C91" s="569" t="s">
        <v>4</v>
      </c>
      <c r="D91" s="579">
        <v>10</v>
      </c>
      <c r="E91" s="309"/>
      <c r="F91" s="627">
        <v>1.6126256639999998</v>
      </c>
      <c r="G91" s="628">
        <f t="shared" si="9"/>
        <v>16.126256639999998</v>
      </c>
      <c r="H91" s="633">
        <f t="shared" si="10"/>
        <v>2.0838587901962691</v>
      </c>
      <c r="I91" s="632">
        <f t="shared" si="11"/>
        <v>20.83858790196269</v>
      </c>
      <c r="J91" s="309"/>
      <c r="K91" s="309"/>
      <c r="P91" s="48"/>
    </row>
    <row r="92" spans="1:16" ht="31.5">
      <c r="A92" s="563">
        <v>36</v>
      </c>
      <c r="B92" s="521" t="s">
        <v>539</v>
      </c>
      <c r="C92" s="569" t="s">
        <v>4</v>
      </c>
      <c r="D92" s="589">
        <v>3</v>
      </c>
      <c r="E92" s="309"/>
      <c r="F92" s="627">
        <v>0.388551486</v>
      </c>
      <c r="G92" s="628">
        <f t="shared" si="9"/>
        <v>1.1656544580000001</v>
      </c>
      <c r="H92" s="633">
        <f t="shared" si="10"/>
        <v>0.5020919904849801</v>
      </c>
      <c r="I92" s="632">
        <f t="shared" si="11"/>
        <v>1.5062759714549403</v>
      </c>
      <c r="J92" s="309"/>
      <c r="K92" s="309"/>
      <c r="P92" s="48"/>
    </row>
    <row r="93" spans="1:16" ht="31.5">
      <c r="A93" s="569">
        <v>37</v>
      </c>
      <c r="B93" s="521" t="s">
        <v>448</v>
      </c>
      <c r="C93" s="569" t="s">
        <v>4</v>
      </c>
      <c r="D93" s="589">
        <v>7</v>
      </c>
      <c r="E93" s="309"/>
      <c r="F93" s="627">
        <v>0.329551486</v>
      </c>
      <c r="G93" s="628">
        <f t="shared" si="9"/>
        <v>2.3068604019999999</v>
      </c>
      <c r="H93" s="633">
        <f t="shared" si="10"/>
        <v>0.42585131580998004</v>
      </c>
      <c r="I93" s="632">
        <f t="shared" si="11"/>
        <v>2.9809592106698601</v>
      </c>
      <c r="J93" s="309"/>
      <c r="K93" s="309"/>
      <c r="P93" s="48"/>
    </row>
    <row r="94" spans="1:16" ht="31.5">
      <c r="A94" s="569">
        <v>38</v>
      </c>
      <c r="B94" s="521" t="s">
        <v>450</v>
      </c>
      <c r="C94" s="519" t="s">
        <v>4</v>
      </c>
      <c r="D94" s="589">
        <v>10</v>
      </c>
      <c r="E94" s="309"/>
      <c r="F94" s="627">
        <v>0.24581600599999998</v>
      </c>
      <c r="G94" s="628">
        <f t="shared" si="9"/>
        <v>2.45816006</v>
      </c>
      <c r="H94" s="633">
        <f t="shared" si="10"/>
        <v>0.31764708717548901</v>
      </c>
      <c r="I94" s="632">
        <f t="shared" si="11"/>
        <v>3.1764708717548902</v>
      </c>
      <c r="J94" s="309"/>
      <c r="K94" s="309"/>
      <c r="P94" s="48"/>
    </row>
    <row r="95" spans="1:16" ht="15.75">
      <c r="A95" s="563">
        <v>39</v>
      </c>
      <c r="B95" s="586" t="s">
        <v>540</v>
      </c>
      <c r="C95" s="587" t="s">
        <v>1</v>
      </c>
      <c r="D95" s="588">
        <v>10</v>
      </c>
      <c r="E95" s="309"/>
      <c r="F95" s="627">
        <v>0.7</v>
      </c>
      <c r="G95" s="628">
        <f t="shared" si="9"/>
        <v>7</v>
      </c>
      <c r="H95" s="633">
        <f t="shared" si="10"/>
        <v>0.90455037750000011</v>
      </c>
      <c r="I95" s="632">
        <f t="shared" si="11"/>
        <v>9.0455037750000002</v>
      </c>
      <c r="J95" s="309"/>
      <c r="K95" s="309"/>
      <c r="P95" s="48"/>
    </row>
    <row r="96" spans="1:16" ht="15.75">
      <c r="A96" s="569">
        <v>40</v>
      </c>
      <c r="B96" s="586" t="s">
        <v>451</v>
      </c>
      <c r="C96" s="587" t="s">
        <v>1</v>
      </c>
      <c r="D96" s="588">
        <v>10</v>
      </c>
      <c r="E96" s="309"/>
      <c r="F96" s="627">
        <v>0.5</v>
      </c>
      <c r="G96" s="628">
        <f t="shared" si="9"/>
        <v>5</v>
      </c>
      <c r="H96" s="633">
        <f t="shared" si="10"/>
        <v>0.64610741250000014</v>
      </c>
      <c r="I96" s="632">
        <f t="shared" si="11"/>
        <v>6.4610741250000014</v>
      </c>
      <c r="J96" s="309"/>
      <c r="K96" s="309"/>
      <c r="P96" s="48"/>
    </row>
    <row r="97" spans="1:16" ht="15.75">
      <c r="A97" s="569">
        <v>41</v>
      </c>
      <c r="B97" s="586" t="s">
        <v>477</v>
      </c>
      <c r="C97" s="587" t="s">
        <v>1</v>
      </c>
      <c r="D97" s="596">
        <v>1</v>
      </c>
      <c r="E97" s="309"/>
      <c r="F97" s="627">
        <v>35</v>
      </c>
      <c r="G97" s="628">
        <f t="shared" si="9"/>
        <v>35</v>
      </c>
      <c r="H97" s="633">
        <f t="shared" si="10"/>
        <v>45.227518875000008</v>
      </c>
      <c r="I97" s="632">
        <f t="shared" si="11"/>
        <v>45.227518875000008</v>
      </c>
      <c r="J97" s="309"/>
      <c r="K97" s="309"/>
      <c r="P97" s="48"/>
    </row>
    <row r="98" spans="1:16" ht="31.5">
      <c r="A98" s="563">
        <v>42</v>
      </c>
      <c r="B98" s="566" t="s">
        <v>474</v>
      </c>
      <c r="C98" s="519" t="s">
        <v>1</v>
      </c>
      <c r="D98" s="562">
        <v>2</v>
      </c>
      <c r="E98" s="309"/>
      <c r="F98" s="627">
        <v>5.0923617999999999</v>
      </c>
      <c r="G98" s="628">
        <f t="shared" si="9"/>
        <v>10.1847236</v>
      </c>
      <c r="H98" s="633">
        <f t="shared" si="10"/>
        <v>6.5804254122236863</v>
      </c>
      <c r="I98" s="632">
        <f t="shared" si="11"/>
        <v>13.160850824447373</v>
      </c>
      <c r="J98" s="309"/>
      <c r="K98" s="309"/>
      <c r="P98" s="48"/>
    </row>
    <row r="99" spans="1:16" ht="31.5">
      <c r="A99" s="569">
        <v>43</v>
      </c>
      <c r="B99" s="566" t="s">
        <v>476</v>
      </c>
      <c r="C99" s="561" t="s">
        <v>455</v>
      </c>
      <c r="D99" s="562">
        <v>2</v>
      </c>
      <c r="E99" s="309"/>
      <c r="F99" s="627">
        <v>1.44631128</v>
      </c>
      <c r="G99" s="628">
        <f t="shared" si="9"/>
        <v>2.89262256</v>
      </c>
      <c r="H99" s="633">
        <f t="shared" si="10"/>
        <v>1.8689448775807265</v>
      </c>
      <c r="I99" s="632">
        <f t="shared" si="11"/>
        <v>3.7378897551614529</v>
      </c>
      <c r="J99" s="309"/>
      <c r="K99" s="309"/>
      <c r="P99" s="48"/>
    </row>
    <row r="100" spans="1:16" ht="31.5">
      <c r="A100" s="569">
        <v>44</v>
      </c>
      <c r="B100" s="566" t="s">
        <v>475</v>
      </c>
      <c r="C100" s="561" t="s">
        <v>455</v>
      </c>
      <c r="D100" s="562">
        <v>1</v>
      </c>
      <c r="E100" s="309"/>
      <c r="F100" s="627">
        <v>5.0923617999999999</v>
      </c>
      <c r="G100" s="628">
        <f t="shared" si="9"/>
        <v>5.0923617999999999</v>
      </c>
      <c r="H100" s="633">
        <f t="shared" si="10"/>
        <v>6.5804254122236863</v>
      </c>
      <c r="I100" s="632">
        <f t="shared" si="11"/>
        <v>6.5804254122236863</v>
      </c>
      <c r="J100" s="309"/>
      <c r="K100" s="309"/>
      <c r="P100" s="48"/>
    </row>
    <row r="101" spans="1:16" ht="15.75">
      <c r="A101" s="563">
        <v>45</v>
      </c>
      <c r="B101" s="566" t="s">
        <v>457</v>
      </c>
      <c r="C101" s="561" t="s">
        <v>4</v>
      </c>
      <c r="D101" s="567">
        <v>40</v>
      </c>
      <c r="E101" s="309"/>
      <c r="F101" s="627">
        <v>0.36391637999999998</v>
      </c>
      <c r="G101" s="628">
        <f t="shared" si="9"/>
        <v>14.5566552</v>
      </c>
      <c r="H101" s="633">
        <f t="shared" si="10"/>
        <v>0.47025814129633359</v>
      </c>
      <c r="I101" s="632">
        <f t="shared" si="11"/>
        <v>18.810325651853343</v>
      </c>
      <c r="J101" s="309"/>
      <c r="K101" s="309"/>
      <c r="P101" s="48"/>
    </row>
    <row r="102" spans="1:16" ht="15.75">
      <c r="A102" s="569">
        <v>46</v>
      </c>
      <c r="B102" s="566" t="s">
        <v>459</v>
      </c>
      <c r="C102" s="561" t="s">
        <v>8</v>
      </c>
      <c r="D102" s="568">
        <f>D101*0.03</f>
        <v>1.2</v>
      </c>
      <c r="E102" s="309"/>
      <c r="F102" s="627">
        <v>1.8701623999999999</v>
      </c>
      <c r="G102" s="628">
        <f t="shared" si="9"/>
        <v>2.2441948799999998</v>
      </c>
      <c r="H102" s="633">
        <f t="shared" si="10"/>
        <v>2.4166515784375804</v>
      </c>
      <c r="I102" s="632">
        <f t="shared" si="11"/>
        <v>2.8999818941250965</v>
      </c>
      <c r="J102" s="309"/>
      <c r="K102" s="309"/>
      <c r="P102" s="48"/>
    </row>
    <row r="103" spans="1:16" ht="31.5">
      <c r="A103" s="569">
        <v>47</v>
      </c>
      <c r="B103" s="572" t="s">
        <v>61</v>
      </c>
      <c r="C103" s="594" t="s">
        <v>65</v>
      </c>
      <c r="D103" s="595">
        <v>0.5</v>
      </c>
      <c r="E103" s="309"/>
      <c r="F103" s="627">
        <v>2</v>
      </c>
      <c r="G103" s="628">
        <f t="shared" si="9"/>
        <v>1</v>
      </c>
      <c r="H103" s="633">
        <f t="shared" si="10"/>
        <v>2.5844296500000006</v>
      </c>
      <c r="I103" s="632">
        <f t="shared" si="11"/>
        <v>1.2922148250000003</v>
      </c>
      <c r="J103" s="309"/>
      <c r="K103" s="309"/>
      <c r="P103" s="48"/>
    </row>
    <row r="104" spans="1:16" ht="15.75">
      <c r="A104" s="563">
        <v>48</v>
      </c>
      <c r="B104" s="531" t="s">
        <v>462</v>
      </c>
      <c r="C104" s="584" t="s">
        <v>463</v>
      </c>
      <c r="D104" s="592">
        <v>0.3</v>
      </c>
      <c r="E104" s="309"/>
      <c r="F104" s="627">
        <v>117.13563600000001</v>
      </c>
      <c r="G104" s="628">
        <f t="shared" si="9"/>
        <v>35.140690800000002</v>
      </c>
      <c r="H104" s="633">
        <f t="shared" si="10"/>
        <v>151.36440537500374</v>
      </c>
      <c r="I104" s="632">
        <f t="shared" si="11"/>
        <v>45.409321612501124</v>
      </c>
      <c r="J104" s="309"/>
      <c r="K104" s="309"/>
      <c r="P104" s="48"/>
    </row>
    <row r="105" spans="1:16" ht="15.75">
      <c r="A105" s="569">
        <v>49</v>
      </c>
      <c r="B105" s="531" t="s">
        <v>466</v>
      </c>
      <c r="C105" s="584" t="s">
        <v>463</v>
      </c>
      <c r="D105" s="592">
        <v>0.25</v>
      </c>
      <c r="E105" s="309"/>
      <c r="F105" s="627">
        <v>89.135636000000005</v>
      </c>
      <c r="G105" s="628">
        <f t="shared" si="9"/>
        <v>22.283909000000001</v>
      </c>
      <c r="H105" s="633">
        <f t="shared" si="10"/>
        <v>115.18239027500373</v>
      </c>
      <c r="I105" s="632">
        <f t="shared" si="11"/>
        <v>28.795597568750932</v>
      </c>
      <c r="J105" s="309"/>
      <c r="K105" s="309"/>
      <c r="P105" s="48"/>
    </row>
    <row r="106" spans="1:16" ht="15.75">
      <c r="A106" s="569">
        <v>50</v>
      </c>
      <c r="B106" s="531" t="s">
        <v>468</v>
      </c>
      <c r="C106" s="584" t="s">
        <v>1</v>
      </c>
      <c r="D106" s="593">
        <v>6</v>
      </c>
      <c r="E106" s="309"/>
      <c r="F106" s="627">
        <v>5.3326623999999994</v>
      </c>
      <c r="G106" s="628">
        <f t="shared" si="9"/>
        <v>31.995974399999994</v>
      </c>
      <c r="H106" s="633">
        <f t="shared" si="10"/>
        <v>6.8909454100000804</v>
      </c>
      <c r="I106" s="632">
        <f t="shared" si="11"/>
        <v>41.345672460000486</v>
      </c>
      <c r="J106" s="309"/>
      <c r="K106" s="309"/>
      <c r="P106" s="48"/>
    </row>
    <row r="107" spans="1:16" ht="15.75">
      <c r="A107" s="563">
        <v>51</v>
      </c>
      <c r="B107" s="577" t="s">
        <v>470</v>
      </c>
      <c r="C107" s="575" t="s">
        <v>7</v>
      </c>
      <c r="D107" s="579">
        <v>8</v>
      </c>
      <c r="E107" s="309"/>
      <c r="F107" s="627">
        <v>4.3068387999999995</v>
      </c>
      <c r="G107" s="628">
        <f t="shared" si="9"/>
        <v>34.454710399999996</v>
      </c>
      <c r="H107" s="633">
        <f t="shared" si="10"/>
        <v>5.5653609462452103</v>
      </c>
      <c r="I107" s="632">
        <f t="shared" si="11"/>
        <v>44.522887569961682</v>
      </c>
      <c r="J107" s="309"/>
      <c r="K107" s="309"/>
      <c r="P107" s="48"/>
    </row>
    <row r="108" spans="1:16" ht="15.75">
      <c r="A108" s="569">
        <v>52</v>
      </c>
      <c r="B108" s="577" t="s">
        <v>472</v>
      </c>
      <c r="C108" s="575" t="s">
        <v>7</v>
      </c>
      <c r="D108" s="579">
        <v>8</v>
      </c>
      <c r="E108" s="309"/>
      <c r="F108" s="627">
        <v>1.2432112</v>
      </c>
      <c r="G108" s="628">
        <f t="shared" si="9"/>
        <v>9.9456895999999997</v>
      </c>
      <c r="H108" s="633">
        <f t="shared" si="10"/>
        <v>1.6064959432460404</v>
      </c>
      <c r="I108" s="632">
        <f t="shared" si="11"/>
        <v>12.851967545968323</v>
      </c>
      <c r="J108" s="309"/>
      <c r="K108" s="309"/>
      <c r="P108" s="48"/>
    </row>
    <row r="109" spans="1:16" ht="16.5">
      <c r="A109" s="308"/>
      <c r="B109" s="210" t="s">
        <v>118</v>
      </c>
      <c r="C109" s="424" t="s">
        <v>115</v>
      </c>
      <c r="D109" s="130"/>
      <c r="E109" s="309"/>
      <c r="F109" s="627"/>
      <c r="G109" s="628">
        <f>SUM(G88:G108)</f>
        <v>331.58046379999996</v>
      </c>
      <c r="H109" s="633"/>
      <c r="I109" s="643">
        <f>SUM(I88:I108)</f>
        <v>428.47319100273586</v>
      </c>
      <c r="J109" s="651">
        <f>+I109/$I$196</f>
        <v>1.4791959319127019E-2</v>
      </c>
      <c r="K109" s="309"/>
      <c r="P109" s="48"/>
    </row>
    <row r="110" spans="1:16" ht="16.5">
      <c r="A110" s="308"/>
      <c r="B110" s="284" t="s">
        <v>354</v>
      </c>
      <c r="C110" s="547"/>
      <c r="D110" s="547"/>
      <c r="E110" s="309"/>
      <c r="F110" s="627"/>
      <c r="G110" s="628"/>
      <c r="H110" s="633"/>
      <c r="I110" s="632"/>
      <c r="J110" s="309"/>
      <c r="K110" s="309"/>
      <c r="P110" s="48"/>
    </row>
    <row r="111" spans="1:16" ht="31.5">
      <c r="A111" s="308">
        <v>1</v>
      </c>
      <c r="B111" s="521" t="s">
        <v>364</v>
      </c>
      <c r="C111" s="598" t="s">
        <v>127</v>
      </c>
      <c r="D111" s="520">
        <v>1</v>
      </c>
      <c r="E111" s="309"/>
      <c r="F111" s="627">
        <v>23.566400000000002</v>
      </c>
      <c r="G111" s="628">
        <f t="shared" ref="G111:G132" si="12">+F111*D111</f>
        <v>23.566400000000002</v>
      </c>
      <c r="H111" s="633">
        <f t="shared" ref="H111:H132" si="13">+F111*$O$3</f>
        <v>30.452851451880008</v>
      </c>
      <c r="I111" s="632">
        <f t="shared" ref="I111:I132" si="14">+H111*D111</f>
        <v>30.452851451880008</v>
      </c>
      <c r="J111" s="309"/>
      <c r="K111" s="309"/>
      <c r="P111" s="48"/>
    </row>
    <row r="112" spans="1:16" ht="31.5">
      <c r="A112" s="308">
        <v>2</v>
      </c>
      <c r="B112" s="521" t="s">
        <v>365</v>
      </c>
      <c r="C112" s="519" t="s">
        <v>1</v>
      </c>
      <c r="D112" s="520">
        <v>1</v>
      </c>
      <c r="E112" s="309"/>
      <c r="F112" s="627">
        <v>29.457999999999998</v>
      </c>
      <c r="G112" s="628">
        <f t="shared" si="12"/>
        <v>29.457999999999998</v>
      </c>
      <c r="H112" s="633">
        <f t="shared" si="13"/>
        <v>38.06606431485001</v>
      </c>
      <c r="I112" s="632">
        <f t="shared" si="14"/>
        <v>38.06606431485001</v>
      </c>
      <c r="J112" s="309"/>
      <c r="K112" s="309"/>
      <c r="P112" s="48"/>
    </row>
    <row r="113" spans="1:16" ht="31.5">
      <c r="A113" s="308">
        <v>3</v>
      </c>
      <c r="B113" s="521" t="s">
        <v>366</v>
      </c>
      <c r="C113" s="532" t="s">
        <v>1</v>
      </c>
      <c r="D113" s="520">
        <v>2</v>
      </c>
      <c r="E113" s="309"/>
      <c r="F113" s="627">
        <v>12.50060012</v>
      </c>
      <c r="G113" s="628">
        <f t="shared" si="12"/>
        <v>25.001200239999999</v>
      </c>
      <c r="H113" s="633">
        <f t="shared" si="13"/>
        <v>16.153460796460781</v>
      </c>
      <c r="I113" s="632">
        <f t="shared" si="14"/>
        <v>32.306921592921562</v>
      </c>
      <c r="J113" s="309"/>
      <c r="K113" s="309"/>
      <c r="P113" s="48"/>
    </row>
    <row r="114" spans="1:16" ht="15.75">
      <c r="A114" s="308">
        <v>4</v>
      </c>
      <c r="B114" s="521" t="s">
        <v>251</v>
      </c>
      <c r="C114" s="532" t="s">
        <v>1</v>
      </c>
      <c r="D114" s="520">
        <v>2</v>
      </c>
      <c r="E114" s="309"/>
      <c r="F114" s="627">
        <v>19.31021187</v>
      </c>
      <c r="G114" s="628">
        <f t="shared" si="12"/>
        <v>38.62042374</v>
      </c>
      <c r="H114" s="633">
        <f t="shared" si="13"/>
        <v>24.952942052304977</v>
      </c>
      <c r="I114" s="632">
        <f t="shared" si="14"/>
        <v>49.905884104609953</v>
      </c>
      <c r="J114" s="309"/>
      <c r="K114" s="309"/>
      <c r="P114" s="48"/>
    </row>
    <row r="115" spans="1:16" ht="15.75">
      <c r="A115" s="308">
        <v>5</v>
      </c>
      <c r="B115" s="521" t="s">
        <v>367</v>
      </c>
      <c r="C115" s="532" t="s">
        <v>1</v>
      </c>
      <c r="D115" s="520">
        <v>1</v>
      </c>
      <c r="E115" s="309"/>
      <c r="F115" s="627">
        <v>6.0035035000000008</v>
      </c>
      <c r="G115" s="628">
        <f t="shared" si="12"/>
        <v>6.0035035000000008</v>
      </c>
      <c r="H115" s="633">
        <f t="shared" si="13"/>
        <v>7.7578162246393898</v>
      </c>
      <c r="I115" s="632">
        <f t="shared" si="14"/>
        <v>7.7578162246393898</v>
      </c>
      <c r="J115" s="309"/>
      <c r="K115" s="309"/>
      <c r="P115" s="48"/>
    </row>
    <row r="116" spans="1:16" ht="31.5">
      <c r="A116" s="308">
        <v>6</v>
      </c>
      <c r="B116" s="521" t="s">
        <v>368</v>
      </c>
      <c r="C116" s="532" t="s">
        <v>1</v>
      </c>
      <c r="D116" s="520">
        <v>1</v>
      </c>
      <c r="E116" s="309"/>
      <c r="F116" s="627">
        <v>6.4567034999999997</v>
      </c>
      <c r="G116" s="628">
        <f t="shared" si="12"/>
        <v>6.4567034999999997</v>
      </c>
      <c r="H116" s="633">
        <f t="shared" si="13"/>
        <v>8.3434479833293889</v>
      </c>
      <c r="I116" s="632">
        <f t="shared" si="14"/>
        <v>8.3434479833293889</v>
      </c>
      <c r="J116" s="309"/>
      <c r="K116" s="309"/>
      <c r="P116" s="48"/>
    </row>
    <row r="117" spans="1:16" ht="15.75">
      <c r="A117" s="308">
        <v>7</v>
      </c>
      <c r="B117" s="521" t="s">
        <v>369</v>
      </c>
      <c r="C117" s="532" t="s">
        <v>1</v>
      </c>
      <c r="D117" s="520">
        <v>1</v>
      </c>
      <c r="E117" s="309"/>
      <c r="F117" s="627">
        <v>7.5897035000000006</v>
      </c>
      <c r="G117" s="628">
        <f t="shared" si="12"/>
        <v>7.5897035000000006</v>
      </c>
      <c r="H117" s="633">
        <f t="shared" si="13"/>
        <v>9.8075273800543901</v>
      </c>
      <c r="I117" s="632">
        <f t="shared" si="14"/>
        <v>9.8075273800543901</v>
      </c>
      <c r="J117" s="309"/>
      <c r="K117" s="309"/>
      <c r="P117" s="48"/>
    </row>
    <row r="118" spans="1:16" ht="15.75">
      <c r="A118" s="308">
        <v>8</v>
      </c>
      <c r="B118" s="536" t="s">
        <v>370</v>
      </c>
      <c r="C118" s="532" t="s">
        <v>1</v>
      </c>
      <c r="D118" s="553">
        <v>1</v>
      </c>
      <c r="E118" s="309"/>
      <c r="F118" s="627">
        <v>7.5897035000000006</v>
      </c>
      <c r="G118" s="628">
        <f t="shared" si="12"/>
        <v>7.5897035000000006</v>
      </c>
      <c r="H118" s="633">
        <f t="shared" si="13"/>
        <v>9.8075273800543901</v>
      </c>
      <c r="I118" s="632">
        <f t="shared" si="14"/>
        <v>9.8075273800543901</v>
      </c>
      <c r="J118" s="309"/>
      <c r="K118" s="309"/>
      <c r="P118" s="48"/>
    </row>
    <row r="119" spans="1:16" ht="15.75">
      <c r="A119" s="308">
        <v>9</v>
      </c>
      <c r="B119" s="521" t="s">
        <v>444</v>
      </c>
      <c r="C119" s="532" t="s">
        <v>1</v>
      </c>
      <c r="D119" s="520">
        <v>15</v>
      </c>
      <c r="E119" s="309"/>
      <c r="F119" s="627">
        <v>2.1135830283333337</v>
      </c>
      <c r="G119" s="628">
        <f t="shared" si="12"/>
        <v>31.703745425000005</v>
      </c>
      <c r="H119" s="633">
        <f t="shared" si="13"/>
        <v>2.7312033230807296</v>
      </c>
      <c r="I119" s="632">
        <f t="shared" si="14"/>
        <v>40.968049846210945</v>
      </c>
      <c r="J119" s="309"/>
      <c r="K119" s="309"/>
      <c r="P119" s="48"/>
    </row>
    <row r="120" spans="1:16" ht="31.5">
      <c r="A120" s="308">
        <v>10</v>
      </c>
      <c r="B120" s="521" t="s">
        <v>371</v>
      </c>
      <c r="C120" s="598" t="s">
        <v>1</v>
      </c>
      <c r="D120" s="520">
        <v>3</v>
      </c>
      <c r="E120" s="309"/>
      <c r="F120" s="627">
        <v>2.3641683799999997</v>
      </c>
      <c r="G120" s="628">
        <f t="shared" si="12"/>
        <v>7.0925051399999992</v>
      </c>
      <c r="H120" s="633">
        <f t="shared" si="13"/>
        <v>3.055013429432234</v>
      </c>
      <c r="I120" s="632">
        <f t="shared" si="14"/>
        <v>9.1650402882967015</v>
      </c>
      <c r="J120" s="309"/>
      <c r="K120" s="309"/>
      <c r="P120" s="48"/>
    </row>
    <row r="121" spans="1:16" ht="31.5">
      <c r="A121" s="308">
        <v>11</v>
      </c>
      <c r="B121" s="521" t="s">
        <v>445</v>
      </c>
      <c r="C121" s="532" t="s">
        <v>1</v>
      </c>
      <c r="D121" s="520">
        <v>2</v>
      </c>
      <c r="E121" s="309"/>
      <c r="F121" s="627">
        <v>3.2595653200000001</v>
      </c>
      <c r="G121" s="628">
        <f t="shared" si="12"/>
        <v>6.5191306400000002</v>
      </c>
      <c r="H121" s="633">
        <f t="shared" si="13"/>
        <v>4.2120586295598699</v>
      </c>
      <c r="I121" s="632">
        <f t="shared" si="14"/>
        <v>8.4241172591197397</v>
      </c>
      <c r="J121" s="309"/>
      <c r="K121" s="309"/>
      <c r="P121" s="48"/>
    </row>
    <row r="122" spans="1:16" ht="31.5">
      <c r="A122" s="308">
        <v>12</v>
      </c>
      <c r="B122" s="521" t="s">
        <v>372</v>
      </c>
      <c r="C122" s="598" t="s">
        <v>1</v>
      </c>
      <c r="D122" s="520">
        <v>190</v>
      </c>
      <c r="E122" s="309"/>
      <c r="F122" s="627">
        <v>0.89596517100000006</v>
      </c>
      <c r="G122" s="628">
        <f t="shared" si="12"/>
        <v>170.23338249000003</v>
      </c>
      <c r="H122" s="633">
        <f t="shared" si="13"/>
        <v>1.1577794766498604</v>
      </c>
      <c r="I122" s="632">
        <f t="shared" si="14"/>
        <v>219.97810056347348</v>
      </c>
      <c r="J122" s="309"/>
      <c r="K122" s="309"/>
      <c r="P122" s="48"/>
    </row>
    <row r="123" spans="1:16" ht="31.5">
      <c r="A123" s="308">
        <v>13</v>
      </c>
      <c r="B123" s="521" t="s">
        <v>373</v>
      </c>
      <c r="C123" s="519" t="s">
        <v>250</v>
      </c>
      <c r="D123" s="520">
        <v>10</v>
      </c>
      <c r="E123" s="309"/>
      <c r="F123" s="627">
        <v>1.122565171</v>
      </c>
      <c r="G123" s="628">
        <f t="shared" si="12"/>
        <v>11.225651709999999</v>
      </c>
      <c r="H123" s="633">
        <f t="shared" si="13"/>
        <v>1.4505953559948603</v>
      </c>
      <c r="I123" s="632">
        <f t="shared" si="14"/>
        <v>14.505953559948603</v>
      </c>
      <c r="J123" s="309"/>
      <c r="K123" s="309"/>
      <c r="P123" s="48"/>
    </row>
    <row r="124" spans="1:16" ht="31.5">
      <c r="A124" s="308">
        <v>14</v>
      </c>
      <c r="B124" s="521" t="s">
        <v>374</v>
      </c>
      <c r="C124" s="598" t="s">
        <v>250</v>
      </c>
      <c r="D124" s="520">
        <v>10</v>
      </c>
      <c r="E124" s="309"/>
      <c r="F124" s="627">
        <v>0.78266517099999999</v>
      </c>
      <c r="G124" s="628">
        <f t="shared" si="12"/>
        <v>7.8266517100000002</v>
      </c>
      <c r="H124" s="633">
        <f t="shared" si="13"/>
        <v>1.0113715369773604</v>
      </c>
      <c r="I124" s="632">
        <f t="shared" si="14"/>
        <v>10.113715369773605</v>
      </c>
      <c r="J124" s="309"/>
      <c r="K124" s="309"/>
      <c r="P124" s="48"/>
    </row>
    <row r="125" spans="1:16" ht="15.75">
      <c r="A125" s="308">
        <v>15</v>
      </c>
      <c r="B125" s="521" t="s">
        <v>375</v>
      </c>
      <c r="C125" s="598" t="s">
        <v>250</v>
      </c>
      <c r="D125" s="520">
        <v>20</v>
      </c>
      <c r="E125" s="309"/>
      <c r="F125" s="627">
        <v>2.3688651709999999</v>
      </c>
      <c r="G125" s="628">
        <f t="shared" si="12"/>
        <v>47.377303419999997</v>
      </c>
      <c r="H125" s="633">
        <f t="shared" si="13"/>
        <v>3.0610826923923606</v>
      </c>
      <c r="I125" s="632">
        <f t="shared" si="14"/>
        <v>61.221653847847215</v>
      </c>
      <c r="J125" s="309"/>
      <c r="K125" s="309"/>
      <c r="P125" s="48"/>
    </row>
    <row r="126" spans="1:16" ht="31.5">
      <c r="A126" s="308">
        <v>16</v>
      </c>
      <c r="B126" s="521" t="s">
        <v>252</v>
      </c>
      <c r="C126" s="598" t="s">
        <v>250</v>
      </c>
      <c r="D126" s="520">
        <v>230</v>
      </c>
      <c r="E126" s="309"/>
      <c r="F126" s="627">
        <v>3.1046137899999993</v>
      </c>
      <c r="G126" s="628">
        <f t="shared" si="12"/>
        <v>714.06117169999982</v>
      </c>
      <c r="H126" s="633">
        <f t="shared" si="13"/>
        <v>4.0118279653374369</v>
      </c>
      <c r="I126" s="632">
        <f t="shared" si="14"/>
        <v>922.72043202761051</v>
      </c>
      <c r="J126" s="309"/>
      <c r="K126" s="309"/>
      <c r="P126" s="48"/>
    </row>
    <row r="127" spans="1:16" ht="31.5">
      <c r="A127" s="308">
        <v>17</v>
      </c>
      <c r="B127" s="521" t="s">
        <v>257</v>
      </c>
      <c r="C127" s="598" t="s">
        <v>264</v>
      </c>
      <c r="D127" s="522">
        <v>5.7</v>
      </c>
      <c r="E127" s="309"/>
      <c r="F127" s="627">
        <v>3.2856999999999998</v>
      </c>
      <c r="G127" s="628">
        <f t="shared" si="12"/>
        <v>18.728490000000001</v>
      </c>
      <c r="H127" s="633">
        <f t="shared" si="13"/>
        <v>4.2458302505025012</v>
      </c>
      <c r="I127" s="632">
        <f t="shared" si="14"/>
        <v>24.201232427864259</v>
      </c>
      <c r="J127" s="309"/>
      <c r="K127" s="309"/>
      <c r="P127" s="48"/>
    </row>
    <row r="128" spans="1:16" ht="15.75">
      <c r="A128" s="308">
        <v>18</v>
      </c>
      <c r="B128" s="521" t="s">
        <v>376</v>
      </c>
      <c r="C128" s="598" t="s">
        <v>1</v>
      </c>
      <c r="D128" s="520">
        <v>2</v>
      </c>
      <c r="E128" s="309"/>
      <c r="F128" s="627">
        <v>5.665</v>
      </c>
      <c r="G128" s="628">
        <f t="shared" si="12"/>
        <v>11.33</v>
      </c>
      <c r="H128" s="633">
        <f t="shared" si="13"/>
        <v>7.3203969836250016</v>
      </c>
      <c r="I128" s="632">
        <f t="shared" si="14"/>
        <v>14.640793967250003</v>
      </c>
      <c r="J128" s="309"/>
      <c r="K128" s="309"/>
      <c r="P128" s="48"/>
    </row>
    <row r="129" spans="1:16" ht="15.75">
      <c r="A129" s="308">
        <v>19</v>
      </c>
      <c r="B129" s="521" t="s">
        <v>265</v>
      </c>
      <c r="C129" s="598" t="s">
        <v>1</v>
      </c>
      <c r="D129" s="520">
        <v>10</v>
      </c>
      <c r="E129" s="309"/>
      <c r="F129" s="627">
        <v>5.6642051000000002</v>
      </c>
      <c r="G129" s="628">
        <f t="shared" si="12"/>
        <v>56.642051000000002</v>
      </c>
      <c r="H129" s="633">
        <f t="shared" si="13"/>
        <v>7.3193698020606091</v>
      </c>
      <c r="I129" s="632">
        <f t="shared" si="14"/>
        <v>73.193698020606092</v>
      </c>
      <c r="J129" s="309"/>
      <c r="K129" s="309"/>
      <c r="P129" s="48"/>
    </row>
    <row r="130" spans="1:16" ht="15.75">
      <c r="A130" s="308">
        <v>20</v>
      </c>
      <c r="B130" s="521" t="s">
        <v>254</v>
      </c>
      <c r="C130" s="598" t="s">
        <v>1</v>
      </c>
      <c r="D130" s="520">
        <v>9</v>
      </c>
      <c r="E130" s="309"/>
      <c r="F130" s="627">
        <v>5.6642051000000002</v>
      </c>
      <c r="G130" s="628">
        <f t="shared" si="12"/>
        <v>50.977845900000005</v>
      </c>
      <c r="H130" s="633">
        <f t="shared" si="13"/>
        <v>7.3193698020606091</v>
      </c>
      <c r="I130" s="632">
        <f t="shared" si="14"/>
        <v>65.874328218545486</v>
      </c>
      <c r="J130" s="309"/>
      <c r="K130" s="309"/>
      <c r="P130" s="48"/>
    </row>
    <row r="131" spans="1:16" ht="15.75">
      <c r="A131" s="308">
        <v>21</v>
      </c>
      <c r="B131" s="521" t="s">
        <v>446</v>
      </c>
      <c r="C131" s="598" t="s">
        <v>7</v>
      </c>
      <c r="D131" s="520">
        <v>2</v>
      </c>
      <c r="E131" s="309"/>
      <c r="F131" s="627">
        <v>34.240623599999999</v>
      </c>
      <c r="G131" s="628">
        <f t="shared" si="12"/>
        <v>68.481247199999999</v>
      </c>
      <c r="H131" s="633">
        <f t="shared" si="13"/>
        <v>44.246241433164876</v>
      </c>
      <c r="I131" s="632">
        <f t="shared" si="14"/>
        <v>88.492482866329752</v>
      </c>
      <c r="J131" s="309"/>
      <c r="K131" s="309"/>
      <c r="P131" s="48"/>
    </row>
    <row r="132" spans="1:16" ht="31.5">
      <c r="A132" s="308">
        <v>22</v>
      </c>
      <c r="B132" s="521" t="s">
        <v>255</v>
      </c>
      <c r="C132" s="598" t="s">
        <v>256</v>
      </c>
      <c r="D132" s="520">
        <v>1</v>
      </c>
      <c r="E132" s="309"/>
      <c r="F132" s="627">
        <v>55</v>
      </c>
      <c r="G132" s="628">
        <f t="shared" si="12"/>
        <v>55</v>
      </c>
      <c r="H132" s="633">
        <f t="shared" si="13"/>
        <v>71.071815375000014</v>
      </c>
      <c r="I132" s="632">
        <f t="shared" si="14"/>
        <v>71.071815375000014</v>
      </c>
      <c r="J132" s="309"/>
      <c r="K132" s="309"/>
      <c r="P132" s="48"/>
    </row>
    <row r="133" spans="1:16" ht="16.5">
      <c r="A133" s="308"/>
      <c r="B133" s="210" t="s">
        <v>118</v>
      </c>
      <c r="C133" s="142" t="s">
        <v>115</v>
      </c>
      <c r="D133" s="130"/>
      <c r="E133" s="309"/>
      <c r="F133" s="627"/>
      <c r="G133" s="628">
        <f>SUM(G111:G132)</f>
        <v>1401.4848143149998</v>
      </c>
      <c r="H133" s="633"/>
      <c r="I133" s="643">
        <f>SUM(I111:I132)</f>
        <v>1811.0194540702153</v>
      </c>
      <c r="J133" s="644">
        <f>+I133/$I$196</f>
        <v>6.2520891979407869E-2</v>
      </c>
      <c r="K133" s="309"/>
      <c r="P133" s="48"/>
    </row>
    <row r="134" spans="1:16" ht="16.5">
      <c r="A134" s="308"/>
      <c r="B134" s="805" t="s">
        <v>326</v>
      </c>
      <c r="C134" s="786"/>
      <c r="D134" s="787"/>
      <c r="E134" s="309"/>
      <c r="F134" s="627"/>
      <c r="G134" s="628"/>
      <c r="H134" s="633"/>
      <c r="I134" s="632"/>
      <c r="J134" s="309"/>
      <c r="K134" s="309"/>
      <c r="P134" s="48"/>
    </row>
    <row r="135" spans="1:16" ht="47.25">
      <c r="A135" s="308">
        <v>1</v>
      </c>
      <c r="B135" s="601" t="s">
        <v>435</v>
      </c>
      <c r="C135" s="599" t="s">
        <v>1</v>
      </c>
      <c r="D135" s="544">
        <v>1</v>
      </c>
      <c r="E135" s="309"/>
      <c r="F135" s="627">
        <v>9.2820400000000003</v>
      </c>
      <c r="G135" s="628">
        <f t="shared" ref="G135:G149" si="15">+F135*D135</f>
        <v>9.2820400000000003</v>
      </c>
      <c r="H135" s="633">
        <f t="shared" ref="H135:H149" si="16">+F135*$O$3</f>
        <v>11.994389694243003</v>
      </c>
      <c r="I135" s="632">
        <f t="shared" ref="I135:I149" si="17">+H135*D135</f>
        <v>11.994389694243003</v>
      </c>
      <c r="J135" s="309"/>
      <c r="K135" s="309"/>
      <c r="P135" s="48"/>
    </row>
    <row r="136" spans="1:16" ht="15.75">
      <c r="A136" s="308">
        <v>2</v>
      </c>
      <c r="B136" s="631" t="s">
        <v>535</v>
      </c>
      <c r="C136" s="610" t="s">
        <v>531</v>
      </c>
      <c r="D136" s="611">
        <f>0.54*170</f>
        <v>91.800000000000011</v>
      </c>
      <c r="E136" s="309"/>
      <c r="F136" s="627">
        <v>0.13923060000000001</v>
      </c>
      <c r="G136" s="628">
        <f t="shared" si="15"/>
        <v>12.781369080000003</v>
      </c>
      <c r="H136" s="633">
        <f t="shared" si="16"/>
        <v>0.17991584541364505</v>
      </c>
      <c r="I136" s="632">
        <f t="shared" si="17"/>
        <v>16.516274608972619</v>
      </c>
      <c r="J136" s="309"/>
      <c r="K136" s="309"/>
      <c r="P136" s="48"/>
    </row>
    <row r="137" spans="1:16" ht="15.75">
      <c r="A137" s="308">
        <v>3</v>
      </c>
      <c r="B137" s="601" t="s">
        <v>302</v>
      </c>
      <c r="C137" s="599" t="s">
        <v>1</v>
      </c>
      <c r="D137" s="604">
        <v>18</v>
      </c>
      <c r="E137" s="309"/>
      <c r="F137" s="627">
        <v>1.7055</v>
      </c>
      <c r="G137" s="628">
        <f t="shared" si="15"/>
        <v>30.699000000000002</v>
      </c>
      <c r="H137" s="633">
        <f t="shared" si="16"/>
        <v>2.2038723840375005</v>
      </c>
      <c r="I137" s="632">
        <f t="shared" si="17"/>
        <v>39.669702912675007</v>
      </c>
      <c r="J137" s="309"/>
      <c r="K137" s="309"/>
      <c r="P137" s="48"/>
    </row>
    <row r="138" spans="1:16" ht="15.75">
      <c r="A138" s="308">
        <v>4</v>
      </c>
      <c r="B138" s="607" t="s">
        <v>305</v>
      </c>
      <c r="C138" s="603" t="s">
        <v>1</v>
      </c>
      <c r="D138" s="604">
        <v>18</v>
      </c>
      <c r="E138" s="309"/>
      <c r="F138" s="627">
        <v>5.8059832999999994</v>
      </c>
      <c r="G138" s="628">
        <f t="shared" si="15"/>
        <v>104.50769939999999</v>
      </c>
      <c r="H138" s="633">
        <f t="shared" si="16"/>
        <v>7.5025776939624231</v>
      </c>
      <c r="I138" s="632">
        <f t="shared" si="17"/>
        <v>135.04639849132363</v>
      </c>
      <c r="J138" s="309"/>
      <c r="K138" s="309"/>
      <c r="P138" s="48"/>
    </row>
    <row r="139" spans="1:16" ht="15.75">
      <c r="A139" s="308">
        <v>5</v>
      </c>
      <c r="B139" s="607" t="s">
        <v>306</v>
      </c>
      <c r="C139" s="603" t="s">
        <v>1</v>
      </c>
      <c r="D139" s="604">
        <v>18</v>
      </c>
      <c r="E139" s="309"/>
      <c r="F139" s="627">
        <v>5.8059832999999994</v>
      </c>
      <c r="G139" s="628">
        <f t="shared" si="15"/>
        <v>104.50769939999999</v>
      </c>
      <c r="H139" s="633">
        <f t="shared" si="16"/>
        <v>7.5025776939624231</v>
      </c>
      <c r="I139" s="632">
        <f t="shared" si="17"/>
        <v>135.04639849132363</v>
      </c>
      <c r="J139" s="309"/>
      <c r="K139" s="309"/>
      <c r="P139" s="48"/>
    </row>
    <row r="140" spans="1:16" ht="15.75">
      <c r="A140" s="308">
        <v>6</v>
      </c>
      <c r="B140" s="601" t="s">
        <v>40</v>
      </c>
      <c r="C140" s="603" t="s">
        <v>4</v>
      </c>
      <c r="D140" s="609">
        <v>12</v>
      </c>
      <c r="E140" s="309"/>
      <c r="F140" s="627">
        <v>4.1076469000000007</v>
      </c>
      <c r="G140" s="628">
        <f t="shared" si="15"/>
        <v>49.291762800000008</v>
      </c>
      <c r="H140" s="633">
        <f t="shared" si="16"/>
        <v>5.3079622200452947</v>
      </c>
      <c r="I140" s="632">
        <f t="shared" si="17"/>
        <v>63.69554664054354</v>
      </c>
      <c r="J140" s="309"/>
      <c r="K140" s="309"/>
      <c r="P140" s="48"/>
    </row>
    <row r="141" spans="1:16" ht="15.75">
      <c r="A141" s="308">
        <v>7</v>
      </c>
      <c r="B141" s="601" t="s">
        <v>39</v>
      </c>
      <c r="C141" s="603" t="s">
        <v>4</v>
      </c>
      <c r="D141" s="609">
        <v>150</v>
      </c>
      <c r="E141" s="309"/>
      <c r="F141" s="627">
        <v>3.2534943999999997</v>
      </c>
      <c r="G141" s="628">
        <f t="shared" si="15"/>
        <v>488.02415999999994</v>
      </c>
      <c r="H141" s="633">
        <f t="shared" si="16"/>
        <v>4.2042136967344801</v>
      </c>
      <c r="I141" s="632">
        <f t="shared" si="17"/>
        <v>630.632054510172</v>
      </c>
      <c r="J141" s="309"/>
      <c r="K141" s="309"/>
      <c r="P141" s="48"/>
    </row>
    <row r="142" spans="1:16" ht="15.75">
      <c r="A142" s="308">
        <v>8</v>
      </c>
      <c r="B142" s="601" t="s">
        <v>38</v>
      </c>
      <c r="C142" s="603" t="s">
        <v>4</v>
      </c>
      <c r="D142" s="609">
        <v>60</v>
      </c>
      <c r="E142" s="309"/>
      <c r="F142" s="627">
        <v>3.0340533999999999</v>
      </c>
      <c r="G142" s="628">
        <f t="shared" si="15"/>
        <v>182.043204</v>
      </c>
      <c r="H142" s="633">
        <f t="shared" si="16"/>
        <v>3.9206487833216559</v>
      </c>
      <c r="I142" s="632">
        <f t="shared" si="17"/>
        <v>235.23892699929937</v>
      </c>
      <c r="J142" s="309"/>
      <c r="K142" s="309"/>
      <c r="P142" s="48"/>
    </row>
    <row r="143" spans="1:16" ht="15.75">
      <c r="A143" s="308">
        <v>9</v>
      </c>
      <c r="B143" s="601" t="s">
        <v>436</v>
      </c>
      <c r="C143" s="603" t="s">
        <v>4</v>
      </c>
      <c r="D143" s="609">
        <v>1</v>
      </c>
      <c r="E143" s="309"/>
      <c r="F143" s="627">
        <v>4.3983772999999999</v>
      </c>
      <c r="G143" s="628">
        <f t="shared" si="15"/>
        <v>4.3983772999999999</v>
      </c>
      <c r="H143" s="633">
        <f t="shared" si="16"/>
        <v>5.6836483530034734</v>
      </c>
      <c r="I143" s="632">
        <f t="shared" si="17"/>
        <v>5.6836483530034734</v>
      </c>
      <c r="J143" s="309"/>
      <c r="K143" s="309"/>
      <c r="P143" s="48"/>
    </row>
    <row r="144" spans="1:16" ht="15.75">
      <c r="A144" s="308">
        <v>10</v>
      </c>
      <c r="B144" s="601" t="s">
        <v>437</v>
      </c>
      <c r="C144" s="603" t="s">
        <v>4</v>
      </c>
      <c r="D144" s="609">
        <v>1</v>
      </c>
      <c r="E144" s="309"/>
      <c r="F144" s="627">
        <v>4.7735873</v>
      </c>
      <c r="G144" s="628">
        <f t="shared" si="15"/>
        <v>4.7735873</v>
      </c>
      <c r="H144" s="633">
        <f t="shared" si="16"/>
        <v>6.1685002774917237</v>
      </c>
      <c r="I144" s="632">
        <f t="shared" si="17"/>
        <v>6.1685002774917237</v>
      </c>
      <c r="J144" s="309"/>
      <c r="K144" s="309"/>
      <c r="P144" s="48"/>
    </row>
    <row r="145" spans="1:16" ht="15.75">
      <c r="A145" s="308">
        <v>11</v>
      </c>
      <c r="B145" s="607" t="s">
        <v>434</v>
      </c>
      <c r="C145" s="603" t="s">
        <v>1</v>
      </c>
      <c r="D145" s="608">
        <v>2</v>
      </c>
      <c r="E145" s="309"/>
      <c r="F145" s="627">
        <v>4.3528972999999995</v>
      </c>
      <c r="G145" s="628">
        <f t="shared" si="15"/>
        <v>8.7057945999999991</v>
      </c>
      <c r="H145" s="633">
        <f t="shared" si="16"/>
        <v>5.6248784227624729</v>
      </c>
      <c r="I145" s="632">
        <f t="shared" si="17"/>
        <v>11.249756845524946</v>
      </c>
      <c r="J145" s="309"/>
      <c r="K145" s="309"/>
      <c r="P145" s="48"/>
    </row>
    <row r="146" spans="1:16" ht="15.75">
      <c r="A146" s="308">
        <v>12</v>
      </c>
      <c r="B146" s="607" t="s">
        <v>307</v>
      </c>
      <c r="C146" s="603" t="s">
        <v>1</v>
      </c>
      <c r="D146" s="608">
        <v>36</v>
      </c>
      <c r="E146" s="309"/>
      <c r="F146" s="627">
        <v>4.1254972999999993</v>
      </c>
      <c r="G146" s="628">
        <f t="shared" si="15"/>
        <v>148.51790279999997</v>
      </c>
      <c r="H146" s="633">
        <f t="shared" si="16"/>
        <v>5.3310287715574729</v>
      </c>
      <c r="I146" s="632">
        <f t="shared" si="17"/>
        <v>191.91703577606901</v>
      </c>
      <c r="J146" s="309"/>
      <c r="K146" s="309"/>
      <c r="P146" s="48"/>
    </row>
    <row r="147" spans="1:16" ht="15.75">
      <c r="A147" s="308">
        <v>13</v>
      </c>
      <c r="B147" s="607" t="s">
        <v>433</v>
      </c>
      <c r="C147" s="603" t="s">
        <v>1</v>
      </c>
      <c r="D147" s="608">
        <v>2</v>
      </c>
      <c r="E147" s="309"/>
      <c r="F147" s="627">
        <v>4.9691513</v>
      </c>
      <c r="G147" s="628">
        <f t="shared" si="15"/>
        <v>9.9383026000000001</v>
      </c>
      <c r="H147" s="633">
        <f t="shared" si="16"/>
        <v>6.4212109775280242</v>
      </c>
      <c r="I147" s="632">
        <f t="shared" si="17"/>
        <v>12.842421955056048</v>
      </c>
      <c r="J147" s="309"/>
      <c r="K147" s="309"/>
      <c r="P147" s="48"/>
    </row>
    <row r="148" spans="1:16" ht="31.5">
      <c r="A148" s="308">
        <v>14</v>
      </c>
      <c r="B148" s="601" t="s">
        <v>309</v>
      </c>
      <c r="C148" s="603" t="s">
        <v>1</v>
      </c>
      <c r="D148" s="604">
        <v>300</v>
      </c>
      <c r="E148" s="309"/>
      <c r="F148" s="627">
        <v>0.37748400000000004</v>
      </c>
      <c r="G148" s="628">
        <f t="shared" si="15"/>
        <v>113.24520000000001</v>
      </c>
      <c r="H148" s="633">
        <f t="shared" si="16"/>
        <v>0.48779042100030018</v>
      </c>
      <c r="I148" s="632">
        <f t="shared" si="17"/>
        <v>146.33712630009006</v>
      </c>
      <c r="J148" s="309"/>
      <c r="K148" s="309"/>
      <c r="P148" s="48"/>
    </row>
    <row r="149" spans="1:16" ht="15.75">
      <c r="A149" s="308">
        <v>15</v>
      </c>
      <c r="B149" s="536" t="s">
        <v>241</v>
      </c>
      <c r="C149" s="532" t="s">
        <v>242</v>
      </c>
      <c r="D149" s="537">
        <v>1</v>
      </c>
      <c r="E149" s="309"/>
      <c r="F149" s="627">
        <v>50</v>
      </c>
      <c r="G149" s="628">
        <f t="shared" si="15"/>
        <v>50</v>
      </c>
      <c r="H149" s="633">
        <f t="shared" si="16"/>
        <v>64.610741250000018</v>
      </c>
      <c r="I149" s="632">
        <f t="shared" si="17"/>
        <v>64.610741250000018</v>
      </c>
      <c r="J149" s="309"/>
      <c r="K149" s="309"/>
      <c r="P149" s="48"/>
    </row>
    <row r="150" spans="1:16" ht="16.5">
      <c r="A150" s="308"/>
      <c r="B150" s="210" t="s">
        <v>118</v>
      </c>
      <c r="C150" s="142" t="s">
        <v>115</v>
      </c>
      <c r="D150" s="130"/>
      <c r="E150" s="309"/>
      <c r="F150" s="627"/>
      <c r="G150" s="637"/>
      <c r="H150" s="633"/>
      <c r="I150" s="639">
        <f>SUM(I135:I149)</f>
        <v>1706.6489231057881</v>
      </c>
      <c r="J150" s="651">
        <f>+I150/$I$196</f>
        <v>5.8917761887351226E-2</v>
      </c>
      <c r="K150" s="309"/>
      <c r="P150" s="48"/>
    </row>
    <row r="151" spans="1:16" ht="16.5">
      <c r="A151" s="308"/>
      <c r="B151" s="805" t="s">
        <v>327</v>
      </c>
      <c r="C151" s="786"/>
      <c r="D151" s="787"/>
      <c r="E151" s="309"/>
      <c r="F151" s="627"/>
      <c r="G151" s="628"/>
      <c r="H151" s="633"/>
      <c r="I151" s="632"/>
      <c r="J151" s="309"/>
      <c r="K151" s="309"/>
      <c r="P151" s="48"/>
    </row>
    <row r="152" spans="1:16" ht="15.75">
      <c r="A152" s="308">
        <v>1</v>
      </c>
      <c r="B152" s="647" t="s">
        <v>564</v>
      </c>
      <c r="C152" s="645" t="s">
        <v>1</v>
      </c>
      <c r="D152" s="646">
        <v>1</v>
      </c>
      <c r="E152" s="309"/>
      <c r="F152" s="307">
        <v>83.160999000000004</v>
      </c>
      <c r="G152" s="628">
        <f t="shared" ref="G152:G153" si="18">+F152*D152</f>
        <v>83.160999000000004</v>
      </c>
      <c r="H152" s="633">
        <f t="shared" ref="H152:H153" si="19">+F152*$O$3</f>
        <v>107.4618757696102</v>
      </c>
      <c r="I152" s="632">
        <f t="shared" ref="I152:I153" si="20">+H152*D152</f>
        <v>107.4618757696102</v>
      </c>
      <c r="J152" s="309"/>
      <c r="K152" s="309"/>
      <c r="P152" s="48"/>
    </row>
    <row r="153" spans="1:16" ht="15.75">
      <c r="A153" s="308">
        <v>2</v>
      </c>
      <c r="B153" s="647" t="s">
        <v>565</v>
      </c>
      <c r="C153" s="645" t="s">
        <v>1</v>
      </c>
      <c r="D153" s="646">
        <v>2</v>
      </c>
      <c r="E153" s="309"/>
      <c r="F153" s="307">
        <v>56.327799000000006</v>
      </c>
      <c r="G153" s="628">
        <f t="shared" si="18"/>
        <v>112.65559800000001</v>
      </c>
      <c r="H153" s="633">
        <f t="shared" si="19"/>
        <v>72.787616927420203</v>
      </c>
      <c r="I153" s="632">
        <f t="shared" si="20"/>
        <v>145.57523385484041</v>
      </c>
      <c r="J153" s="309"/>
      <c r="K153" s="309"/>
      <c r="P153" s="48"/>
    </row>
    <row r="154" spans="1:16" ht="15.75">
      <c r="A154" s="308">
        <v>3</v>
      </c>
      <c r="B154" s="521" t="s">
        <v>39</v>
      </c>
      <c r="C154" s="519" t="s">
        <v>4</v>
      </c>
      <c r="D154" s="520">
        <v>56</v>
      </c>
      <c r="E154" s="309"/>
      <c r="F154" s="627">
        <v>3.3617749000000003</v>
      </c>
      <c r="G154" s="628">
        <f t="shared" ref="G154:G159" si="21">+F154*D154</f>
        <v>188.25939440000002</v>
      </c>
      <c r="H154" s="633">
        <f t="shared" ref="H154:H159" si="22">+F154*$O$3</f>
        <v>4.3441353640928941</v>
      </c>
      <c r="I154" s="632">
        <f t="shared" ref="I154:I159" si="23">+H154*D154</f>
        <v>243.27158038920209</v>
      </c>
      <c r="J154" s="309"/>
      <c r="K154" s="309"/>
      <c r="P154" s="48"/>
    </row>
    <row r="155" spans="1:16" ht="15.75">
      <c r="A155" s="308">
        <v>4</v>
      </c>
      <c r="B155" s="521" t="s">
        <v>38</v>
      </c>
      <c r="C155" s="519" t="s">
        <v>4</v>
      </c>
      <c r="D155" s="520">
        <v>88</v>
      </c>
      <c r="E155" s="309"/>
      <c r="F155" s="627">
        <v>3.3617749000000003</v>
      </c>
      <c r="G155" s="628">
        <f t="shared" si="21"/>
        <v>295.83619120000003</v>
      </c>
      <c r="H155" s="633">
        <f t="shared" si="22"/>
        <v>4.3441353640928941</v>
      </c>
      <c r="I155" s="632">
        <f t="shared" si="23"/>
        <v>382.2839120401747</v>
      </c>
      <c r="J155" s="309"/>
      <c r="K155" s="309"/>
      <c r="P155" s="48"/>
    </row>
    <row r="156" spans="1:16" ht="31.5">
      <c r="A156" s="308">
        <v>5</v>
      </c>
      <c r="B156" s="577" t="s">
        <v>439</v>
      </c>
      <c r="C156" s="614" t="s">
        <v>1</v>
      </c>
      <c r="D156" s="567">
        <v>50</v>
      </c>
      <c r="E156" s="309"/>
      <c r="F156" s="627">
        <v>1.2989268300000001</v>
      </c>
      <c r="G156" s="628">
        <f>+F156*D156</f>
        <v>64.946341500000003</v>
      </c>
      <c r="H156" s="633">
        <f t="shared" si="22"/>
        <v>1.6784925063162552</v>
      </c>
      <c r="I156" s="632">
        <f t="shared" si="23"/>
        <v>83.924625315812762</v>
      </c>
      <c r="J156" s="309"/>
      <c r="K156" s="309"/>
      <c r="P156" s="48"/>
    </row>
    <row r="157" spans="1:16" ht="31.5">
      <c r="A157" s="308">
        <v>6</v>
      </c>
      <c r="B157" s="577" t="s">
        <v>440</v>
      </c>
      <c r="C157" s="613" t="s">
        <v>1</v>
      </c>
      <c r="D157" s="608">
        <v>120</v>
      </c>
      <c r="E157" s="309"/>
      <c r="F157" s="627">
        <v>3.7984792999999999</v>
      </c>
      <c r="G157" s="628">
        <f t="shared" si="21"/>
        <v>455.81751600000001</v>
      </c>
      <c r="H157" s="633">
        <f t="shared" si="22"/>
        <v>4.908451263915623</v>
      </c>
      <c r="I157" s="632">
        <f t="shared" si="23"/>
        <v>589.01415166987476</v>
      </c>
      <c r="J157" s="309"/>
      <c r="K157" s="309"/>
      <c r="P157" s="48"/>
    </row>
    <row r="158" spans="1:16" ht="15.75">
      <c r="A158" s="308">
        <v>7</v>
      </c>
      <c r="B158" s="607" t="s">
        <v>45</v>
      </c>
      <c r="C158" s="613" t="s">
        <v>1</v>
      </c>
      <c r="D158" s="608">
        <v>2</v>
      </c>
      <c r="E158" s="309"/>
      <c r="F158" s="627">
        <v>4.1225522999999997</v>
      </c>
      <c r="G158" s="628">
        <f t="shared" si="21"/>
        <v>8.2451045999999995</v>
      </c>
      <c r="H158" s="633">
        <f t="shared" si="22"/>
        <v>5.3272231988978485</v>
      </c>
      <c r="I158" s="632">
        <f t="shared" si="23"/>
        <v>10.654446397795697</v>
      </c>
      <c r="J158" s="309"/>
      <c r="K158" s="309"/>
      <c r="P158" s="48"/>
    </row>
    <row r="159" spans="1:16" ht="15.75">
      <c r="A159" s="308">
        <v>8</v>
      </c>
      <c r="B159" s="607" t="s">
        <v>46</v>
      </c>
      <c r="C159" s="613" t="s">
        <v>1</v>
      </c>
      <c r="D159" s="608">
        <v>4</v>
      </c>
      <c r="E159" s="309"/>
      <c r="F159" s="627">
        <v>4.2880883000000001</v>
      </c>
      <c r="G159" s="628">
        <f t="shared" si="21"/>
        <v>17.1523532</v>
      </c>
      <c r="H159" s="633">
        <f t="shared" si="22"/>
        <v>5.5411312721690491</v>
      </c>
      <c r="I159" s="632">
        <f t="shared" si="23"/>
        <v>22.164525088676196</v>
      </c>
      <c r="J159" s="309"/>
      <c r="K159" s="309"/>
      <c r="P159" s="48"/>
    </row>
    <row r="160" spans="1:16" ht="15.75">
      <c r="A160" s="308"/>
      <c r="B160" s="290" t="s">
        <v>111</v>
      </c>
      <c r="C160" s="289"/>
      <c r="D160" s="288"/>
      <c r="E160" s="309"/>
      <c r="F160" s="627"/>
      <c r="G160" s="637"/>
      <c r="H160" s="633"/>
      <c r="I160" s="639">
        <f>SUM(I152:I159)</f>
        <v>1584.3503505259869</v>
      </c>
      <c r="J160" s="651">
        <f>+I160/$I$196</f>
        <v>5.4695711247137027E-2</v>
      </c>
      <c r="K160" s="309"/>
      <c r="P160" s="48"/>
    </row>
    <row r="161" spans="1:16" ht="15.75">
      <c r="A161" s="308"/>
      <c r="B161" s="995" t="s">
        <v>441</v>
      </c>
      <c r="C161" s="996"/>
      <c r="D161" s="997"/>
      <c r="E161" s="309"/>
      <c r="F161" s="627"/>
      <c r="G161" s="628"/>
      <c r="H161" s="633"/>
      <c r="I161" s="632"/>
      <c r="J161" s="309"/>
      <c r="K161" s="309"/>
      <c r="P161" s="48"/>
    </row>
    <row r="162" spans="1:16" ht="31.5">
      <c r="A162" s="308">
        <v>1</v>
      </c>
      <c r="B162" s="559" t="s">
        <v>551</v>
      </c>
      <c r="C162" s="541" t="s">
        <v>7</v>
      </c>
      <c r="D162" s="560">
        <f>24*0.8</f>
        <v>19.200000000000003</v>
      </c>
      <c r="E162" s="309"/>
      <c r="F162" s="627">
        <v>0.5838902426</v>
      </c>
      <c r="G162" s="628">
        <f t="shared" ref="G162:G182" si="24">+F162*D162</f>
        <v>11.210692657920001</v>
      </c>
      <c r="H162" s="633">
        <f t="shared" ref="H162:H182" si="25">+F162*$O$3</f>
        <v>0.75451162766056667</v>
      </c>
      <c r="I162" s="632">
        <f t="shared" ref="I162:I182" si="26">+H162*D162</f>
        <v>14.486623251082882</v>
      </c>
      <c r="J162" s="309"/>
      <c r="K162" s="309"/>
      <c r="P162" s="48"/>
    </row>
    <row r="163" spans="1:16" ht="31.5">
      <c r="A163" s="308">
        <v>2</v>
      </c>
      <c r="B163" s="533" t="s">
        <v>246</v>
      </c>
      <c r="C163" s="541" t="s">
        <v>7</v>
      </c>
      <c r="D163" s="538">
        <f>24*0.2</f>
        <v>4.8000000000000007</v>
      </c>
      <c r="E163" s="309"/>
      <c r="F163" s="627">
        <v>2.4420220000000001</v>
      </c>
      <c r="G163" s="628">
        <f t="shared" si="24"/>
        <v>11.721705600000002</v>
      </c>
      <c r="H163" s="633">
        <f t="shared" si="25"/>
        <v>3.1556170313761509</v>
      </c>
      <c r="I163" s="632">
        <f t="shared" si="26"/>
        <v>15.146961750605527</v>
      </c>
      <c r="J163" s="309"/>
      <c r="K163" s="309"/>
      <c r="P163" s="48"/>
    </row>
    <row r="164" spans="1:16" ht="15.75">
      <c r="A164" s="308">
        <v>3</v>
      </c>
      <c r="B164" s="557" t="s">
        <v>553</v>
      </c>
      <c r="C164" s="541" t="s">
        <v>7</v>
      </c>
      <c r="D164" s="555">
        <f>4*0.8</f>
        <v>3.2</v>
      </c>
      <c r="E164" s="309"/>
      <c r="F164" s="627">
        <v>0.156257072</v>
      </c>
      <c r="G164" s="628">
        <f t="shared" si="24"/>
        <v>0.50002263040000006</v>
      </c>
      <c r="H164" s="633">
        <f t="shared" si="25"/>
        <v>0.20191770494949243</v>
      </c>
      <c r="I164" s="632">
        <f t="shared" si="26"/>
        <v>0.64613665583837587</v>
      </c>
      <c r="J164" s="309"/>
      <c r="K164" s="309"/>
      <c r="P164" s="48"/>
    </row>
    <row r="165" spans="1:16" ht="15.75">
      <c r="A165" s="308">
        <v>4</v>
      </c>
      <c r="B165" s="557" t="s">
        <v>247</v>
      </c>
      <c r="C165" s="541" t="s">
        <v>7</v>
      </c>
      <c r="D165" s="555">
        <f>4*0.2</f>
        <v>0.8</v>
      </c>
      <c r="E165" s="309"/>
      <c r="F165" s="627">
        <v>0.92130829999999986</v>
      </c>
      <c r="G165" s="628">
        <f t="shared" si="24"/>
        <v>0.73704663999999998</v>
      </c>
      <c r="H165" s="633">
        <f t="shared" si="25"/>
        <v>1.1905282436555475</v>
      </c>
      <c r="I165" s="632">
        <f t="shared" si="26"/>
        <v>0.95242259492443804</v>
      </c>
      <c r="J165" s="309"/>
      <c r="K165" s="309"/>
      <c r="P165" s="48"/>
    </row>
    <row r="166" spans="1:16" ht="31.5">
      <c r="A166" s="308">
        <v>5</v>
      </c>
      <c r="B166" s="548" t="s">
        <v>248</v>
      </c>
      <c r="C166" s="549" t="s">
        <v>6</v>
      </c>
      <c r="D166" s="527">
        <f>20*1.6</f>
        <v>32</v>
      </c>
      <c r="E166" s="309"/>
      <c r="F166" s="627">
        <v>1.2000000000000002</v>
      </c>
      <c r="G166" s="628">
        <f t="shared" si="24"/>
        <v>38.400000000000006</v>
      </c>
      <c r="H166" s="633">
        <f t="shared" si="25"/>
        <v>1.5506577900000005</v>
      </c>
      <c r="I166" s="632">
        <f t="shared" si="26"/>
        <v>49.621049280000015</v>
      </c>
      <c r="J166" s="309"/>
      <c r="K166" s="309"/>
      <c r="P166" s="48"/>
    </row>
    <row r="167" spans="1:16" ht="15.75">
      <c r="A167" s="308">
        <v>6</v>
      </c>
      <c r="B167" s="622" t="s">
        <v>555</v>
      </c>
      <c r="C167" s="614" t="s">
        <v>7</v>
      </c>
      <c r="D167" s="609">
        <v>8</v>
      </c>
      <c r="E167" s="309"/>
      <c r="F167" s="627">
        <v>7.0623490000000011</v>
      </c>
      <c r="G167" s="628">
        <f t="shared" si="24"/>
        <v>56.498792000000009</v>
      </c>
      <c r="H167" s="633">
        <f t="shared" si="25"/>
        <v>9.1260720771239292</v>
      </c>
      <c r="I167" s="632">
        <f t="shared" si="26"/>
        <v>73.008576616991434</v>
      </c>
      <c r="J167" s="309"/>
      <c r="K167" s="309"/>
      <c r="P167" s="48"/>
    </row>
    <row r="168" spans="1:16" ht="15.75">
      <c r="A168" s="308">
        <v>7</v>
      </c>
      <c r="B168" s="556" t="s">
        <v>559</v>
      </c>
      <c r="C168" s="528" t="s">
        <v>7</v>
      </c>
      <c r="D168" s="105">
        <v>8</v>
      </c>
      <c r="E168" s="309"/>
      <c r="F168" s="627">
        <v>7.1165769000000001</v>
      </c>
      <c r="G168" s="628">
        <f t="shared" si="24"/>
        <v>56.932615200000001</v>
      </c>
      <c r="H168" s="633">
        <f t="shared" si="25"/>
        <v>9.1961461734325454</v>
      </c>
      <c r="I168" s="632">
        <f t="shared" si="26"/>
        <v>73.569169387460363</v>
      </c>
      <c r="J168" s="309"/>
      <c r="K168" s="309"/>
      <c r="P168" s="48"/>
    </row>
    <row r="169" spans="1:16" ht="31.5">
      <c r="A169" s="308">
        <v>8</v>
      </c>
      <c r="B169" s="601" t="s">
        <v>545</v>
      </c>
      <c r="C169" s="612" t="s">
        <v>546</v>
      </c>
      <c r="D169" s="537">
        <v>1</v>
      </c>
      <c r="E169" s="309"/>
      <c r="F169" s="627">
        <v>169.85484500000001</v>
      </c>
      <c r="G169" s="628">
        <f t="shared" si="24"/>
        <v>169.85484500000001</v>
      </c>
      <c r="H169" s="633">
        <f t="shared" si="25"/>
        <v>219.48894880707718</v>
      </c>
      <c r="I169" s="632">
        <f t="shared" si="26"/>
        <v>219.48894880707718</v>
      </c>
      <c r="J169" s="309"/>
      <c r="K169" s="309"/>
      <c r="P169" s="48"/>
    </row>
    <row r="170" spans="1:16" ht="31.5">
      <c r="A170" s="308">
        <v>9</v>
      </c>
      <c r="B170" s="601" t="s">
        <v>560</v>
      </c>
      <c r="C170" s="612" t="s">
        <v>4</v>
      </c>
      <c r="D170" s="537">
        <v>40</v>
      </c>
      <c r="E170" s="309"/>
      <c r="F170" s="627">
        <v>3.26214878</v>
      </c>
      <c r="G170" s="628">
        <f t="shared" si="24"/>
        <v>130.48595119999999</v>
      </c>
      <c r="H170" s="633">
        <f t="shared" si="25"/>
        <v>4.2153970148716642</v>
      </c>
      <c r="I170" s="632">
        <f t="shared" si="26"/>
        <v>168.61588059486655</v>
      </c>
      <c r="J170" s="309"/>
      <c r="K170" s="309"/>
      <c r="P170" s="48"/>
    </row>
    <row r="171" spans="1:16" ht="31.5">
      <c r="A171" s="308">
        <v>10</v>
      </c>
      <c r="B171" s="601" t="s">
        <v>442</v>
      </c>
      <c r="C171" s="612" t="s">
        <v>4</v>
      </c>
      <c r="D171" s="537">
        <v>40</v>
      </c>
      <c r="E171" s="309"/>
      <c r="F171" s="627">
        <v>2.3120985279999999</v>
      </c>
      <c r="G171" s="628">
        <f t="shared" si="24"/>
        <v>92.483941119999997</v>
      </c>
      <c r="H171" s="633">
        <f t="shared" si="25"/>
        <v>2.9877279947422783</v>
      </c>
      <c r="I171" s="632">
        <f t="shared" si="26"/>
        <v>119.50911978969114</v>
      </c>
      <c r="J171" s="309"/>
      <c r="K171" s="309"/>
      <c r="P171" s="48"/>
    </row>
    <row r="172" spans="1:16" ht="31.5">
      <c r="A172" s="308">
        <v>11</v>
      </c>
      <c r="B172" s="601" t="s">
        <v>443</v>
      </c>
      <c r="C172" s="612" t="s">
        <v>4</v>
      </c>
      <c r="D172" s="544">
        <v>80</v>
      </c>
      <c r="E172" s="309"/>
      <c r="F172" s="627">
        <v>1.8276120739999999</v>
      </c>
      <c r="G172" s="628">
        <f t="shared" si="24"/>
        <v>146.20896592</v>
      </c>
      <c r="H172" s="633">
        <f t="shared" si="25"/>
        <v>2.3616674163717977</v>
      </c>
      <c r="I172" s="632">
        <f t="shared" si="26"/>
        <v>188.93339330974382</v>
      </c>
      <c r="J172" s="309"/>
      <c r="K172" s="309"/>
      <c r="P172" s="48"/>
    </row>
    <row r="173" spans="1:16" ht="15.75">
      <c r="A173" s="308">
        <v>12</v>
      </c>
      <c r="B173" s="601" t="s">
        <v>312</v>
      </c>
      <c r="C173" s="599" t="s">
        <v>1</v>
      </c>
      <c r="D173" s="553">
        <v>1</v>
      </c>
      <c r="E173" s="309"/>
      <c r="F173" s="627">
        <v>2.09921772</v>
      </c>
      <c r="G173" s="628">
        <f t="shared" si="24"/>
        <v>2.09921772</v>
      </c>
      <c r="H173" s="633">
        <f t="shared" si="25"/>
        <v>2.7126402586866996</v>
      </c>
      <c r="I173" s="632">
        <f t="shared" si="26"/>
        <v>2.7126402586866996</v>
      </c>
      <c r="J173" s="309"/>
      <c r="K173" s="309"/>
      <c r="P173" s="48"/>
    </row>
    <row r="174" spans="1:16" ht="15.75">
      <c r="A174" s="308">
        <v>13</v>
      </c>
      <c r="B174" s="601" t="s">
        <v>243</v>
      </c>
      <c r="C174" s="599" t="s">
        <v>1</v>
      </c>
      <c r="D174" s="604">
        <v>2</v>
      </c>
      <c r="E174" s="309"/>
      <c r="F174" s="627">
        <v>4.6679221000000002</v>
      </c>
      <c r="G174" s="628">
        <f t="shared" si="24"/>
        <v>9.3358442000000004</v>
      </c>
      <c r="H174" s="633">
        <f t="shared" si="25"/>
        <v>6.031958139565134</v>
      </c>
      <c r="I174" s="632">
        <f t="shared" si="26"/>
        <v>12.063916279130268</v>
      </c>
      <c r="J174" s="309"/>
      <c r="K174" s="309"/>
      <c r="P174" s="48"/>
    </row>
    <row r="175" spans="1:16" ht="15.75">
      <c r="A175" s="308">
        <v>14</v>
      </c>
      <c r="B175" s="536" t="s">
        <v>314</v>
      </c>
      <c r="C175" s="599" t="s">
        <v>1</v>
      </c>
      <c r="D175" s="553">
        <v>30</v>
      </c>
      <c r="E175" s="309"/>
      <c r="F175" s="627">
        <v>1.4799598199999999</v>
      </c>
      <c r="G175" s="628">
        <f t="shared" si="24"/>
        <v>44.398794599999995</v>
      </c>
      <c r="H175" s="633">
        <f t="shared" si="25"/>
        <v>1.9124260198083318</v>
      </c>
      <c r="I175" s="632">
        <f t="shared" si="26"/>
        <v>57.372780594249953</v>
      </c>
      <c r="J175" s="309"/>
      <c r="K175" s="309"/>
      <c r="P175" s="48"/>
    </row>
    <row r="176" spans="1:16" ht="15.75">
      <c r="A176" s="308">
        <v>15</v>
      </c>
      <c r="B176" s="536" t="s">
        <v>315</v>
      </c>
      <c r="C176" s="599" t="s">
        <v>1</v>
      </c>
      <c r="D176" s="553">
        <v>50</v>
      </c>
      <c r="E176" s="309"/>
      <c r="F176" s="627">
        <v>1.3696598200000001</v>
      </c>
      <c r="G176" s="628">
        <f t="shared" si="24"/>
        <v>68.482990999999998</v>
      </c>
      <c r="H176" s="633">
        <f t="shared" si="25"/>
        <v>1.7698947246108321</v>
      </c>
      <c r="I176" s="632">
        <f t="shared" si="26"/>
        <v>88.494736230541605</v>
      </c>
      <c r="J176" s="309"/>
      <c r="K176" s="309"/>
      <c r="P176" s="48"/>
    </row>
    <row r="177" spans="1:16" ht="15.75">
      <c r="A177" s="308">
        <v>16</v>
      </c>
      <c r="B177" s="536" t="s">
        <v>316</v>
      </c>
      <c r="C177" s="599" t="s">
        <v>242</v>
      </c>
      <c r="D177" s="553">
        <v>1</v>
      </c>
      <c r="E177" s="309"/>
      <c r="F177" s="627">
        <v>0.87543481999999995</v>
      </c>
      <c r="G177" s="628">
        <f t="shared" si="24"/>
        <v>0.87543481999999995</v>
      </c>
      <c r="H177" s="633">
        <f t="shared" si="25"/>
        <v>1.1312498527252066</v>
      </c>
      <c r="I177" s="632">
        <f t="shared" si="26"/>
        <v>1.1312498527252066</v>
      </c>
      <c r="J177" s="309"/>
      <c r="K177" s="309"/>
      <c r="P177" s="48"/>
    </row>
    <row r="178" spans="1:16" ht="15.75">
      <c r="A178" s="308">
        <v>17</v>
      </c>
      <c r="B178" s="521" t="s">
        <v>361</v>
      </c>
      <c r="C178" s="519" t="s">
        <v>1</v>
      </c>
      <c r="D178" s="520">
        <v>1</v>
      </c>
      <c r="E178" s="309"/>
      <c r="F178" s="627">
        <v>44.511132500000002</v>
      </c>
      <c r="G178" s="628">
        <f t="shared" si="24"/>
        <v>44.511132500000002</v>
      </c>
      <c r="H178" s="633">
        <f t="shared" si="25"/>
        <v>57.517945294039329</v>
      </c>
      <c r="I178" s="632">
        <f t="shared" si="26"/>
        <v>57.517945294039329</v>
      </c>
      <c r="J178" s="309"/>
      <c r="K178" s="309"/>
      <c r="P178" s="48"/>
    </row>
    <row r="179" spans="1:16" ht="31.5">
      <c r="A179" s="308">
        <v>18</v>
      </c>
      <c r="B179" s="521" t="s">
        <v>431</v>
      </c>
      <c r="C179" s="519" t="s">
        <v>1</v>
      </c>
      <c r="D179" s="520">
        <v>5</v>
      </c>
      <c r="E179" s="309"/>
      <c r="F179" s="627">
        <v>41.009112500000001</v>
      </c>
      <c r="G179" s="628">
        <f t="shared" si="24"/>
        <v>205.04556250000002</v>
      </c>
      <c r="H179" s="633">
        <f t="shared" si="25"/>
        <v>52.992583132592827</v>
      </c>
      <c r="I179" s="632">
        <f t="shared" si="26"/>
        <v>264.96291566296412</v>
      </c>
      <c r="J179" s="309"/>
      <c r="K179" s="309"/>
      <c r="P179" s="48"/>
    </row>
    <row r="180" spans="1:16" ht="15.75">
      <c r="A180" s="308">
        <v>19</v>
      </c>
      <c r="B180" s="521" t="s">
        <v>362</v>
      </c>
      <c r="C180" s="519" t="s">
        <v>1</v>
      </c>
      <c r="D180" s="520">
        <v>5</v>
      </c>
      <c r="E180" s="309"/>
      <c r="F180" s="627">
        <v>16.998100099999998</v>
      </c>
      <c r="G180" s="628">
        <f t="shared" si="24"/>
        <v>84.990500499999996</v>
      </c>
      <c r="H180" s="633">
        <f t="shared" si="25"/>
        <v>21.965196946053986</v>
      </c>
      <c r="I180" s="632">
        <f t="shared" si="26"/>
        <v>109.82598473026994</v>
      </c>
      <c r="J180" s="309"/>
      <c r="K180" s="309"/>
      <c r="P180" s="48"/>
    </row>
    <row r="181" spans="1:16" ht="31.5">
      <c r="A181" s="308">
        <v>20</v>
      </c>
      <c r="B181" s="521" t="s">
        <v>432</v>
      </c>
      <c r="C181" s="519" t="s">
        <v>1</v>
      </c>
      <c r="D181" s="520">
        <v>6</v>
      </c>
      <c r="E181" s="309"/>
      <c r="F181" s="627">
        <v>13.5996001</v>
      </c>
      <c r="G181" s="628">
        <f t="shared" si="24"/>
        <v>81.597600599999993</v>
      </c>
      <c r="H181" s="633">
        <f t="shared" si="25"/>
        <v>17.573604863291486</v>
      </c>
      <c r="I181" s="632">
        <f t="shared" si="26"/>
        <v>105.44162917974892</v>
      </c>
      <c r="J181" s="309"/>
      <c r="K181" s="309"/>
      <c r="P181" s="48"/>
    </row>
    <row r="182" spans="1:16" ht="15.75">
      <c r="A182" s="308">
        <v>21</v>
      </c>
      <c r="B182" s="532" t="s">
        <v>363</v>
      </c>
      <c r="C182" s="532" t="s">
        <v>1</v>
      </c>
      <c r="D182" s="553">
        <v>11</v>
      </c>
      <c r="E182" s="309"/>
      <c r="F182" s="627">
        <v>6.14086</v>
      </c>
      <c r="G182" s="628">
        <f t="shared" si="24"/>
        <v>67.549459999999996</v>
      </c>
      <c r="H182" s="633">
        <f t="shared" si="25"/>
        <v>7.9353103302495018</v>
      </c>
      <c r="I182" s="632">
        <f t="shared" si="26"/>
        <v>87.288413632744522</v>
      </c>
      <c r="J182" s="309"/>
      <c r="K182" s="309"/>
      <c r="P182" s="48"/>
    </row>
    <row r="183" spans="1:16" ht="15.75">
      <c r="A183" s="308"/>
      <c r="B183" s="129" t="s">
        <v>111</v>
      </c>
      <c r="C183" s="128"/>
      <c r="D183" s="128"/>
      <c r="E183" s="309"/>
      <c r="F183" s="627"/>
      <c r="G183" s="636"/>
      <c r="H183" s="633"/>
      <c r="I183" s="643">
        <f>SUM(I162:I182)</f>
        <v>1710.7904937533822</v>
      </c>
      <c r="J183" s="651">
        <f>+I183/$I$196</f>
        <v>5.9060739198004274E-2</v>
      </c>
      <c r="K183" s="309"/>
      <c r="P183" s="48"/>
    </row>
    <row r="184" spans="1:16" ht="15.75">
      <c r="A184" s="308"/>
      <c r="B184" s="264" t="s">
        <v>280</v>
      </c>
      <c r="C184" s="519"/>
      <c r="D184" s="520"/>
      <c r="E184" s="309"/>
      <c r="F184" s="627"/>
      <c r="G184" s="628"/>
      <c r="H184" s="633"/>
      <c r="I184" s="632"/>
      <c r="J184" s="309"/>
      <c r="K184" s="309"/>
      <c r="P184" s="48"/>
    </row>
    <row r="185" spans="1:16" ht="31.5">
      <c r="A185" s="308">
        <v>1</v>
      </c>
      <c r="B185" s="533" t="s">
        <v>246</v>
      </c>
      <c r="C185" s="541" t="s">
        <v>7</v>
      </c>
      <c r="D185" s="538">
        <v>15</v>
      </c>
      <c r="E185" s="309"/>
      <c r="F185" s="627">
        <v>2.552511</v>
      </c>
      <c r="G185" s="628">
        <f t="shared" ref="G185:G189" si="27">+F185*D185</f>
        <v>38.287664999999997</v>
      </c>
      <c r="H185" s="633">
        <f>+F185*$O$3</f>
        <v>3.2983925551755755</v>
      </c>
      <c r="I185" s="632">
        <f>+H185*D185</f>
        <v>49.475888327633633</v>
      </c>
      <c r="J185" s="309"/>
      <c r="K185" s="309"/>
      <c r="P185" s="48"/>
    </row>
    <row r="186" spans="1:16" ht="15.75">
      <c r="A186" s="308">
        <v>2</v>
      </c>
      <c r="B186" s="557" t="s">
        <v>247</v>
      </c>
      <c r="C186" s="541" t="s">
        <v>7</v>
      </c>
      <c r="D186" s="555">
        <v>10</v>
      </c>
      <c r="E186" s="309"/>
      <c r="F186" s="627">
        <v>0.96301165</v>
      </c>
      <c r="G186" s="628">
        <f t="shared" si="27"/>
        <v>9.6301164999999997</v>
      </c>
      <c r="H186" s="633">
        <f>+F186*$O$3</f>
        <v>1.2444179307777115</v>
      </c>
      <c r="I186" s="632">
        <f>+H186*D186</f>
        <v>12.444179307777114</v>
      </c>
      <c r="J186" s="309"/>
      <c r="K186" s="309"/>
      <c r="P186" s="48"/>
    </row>
    <row r="187" spans="1:16" ht="31.5">
      <c r="A187" s="308">
        <v>3</v>
      </c>
      <c r="B187" s="548" t="s">
        <v>248</v>
      </c>
      <c r="C187" s="549" t="s">
        <v>6</v>
      </c>
      <c r="D187" s="527">
        <v>8</v>
      </c>
      <c r="E187" s="309"/>
      <c r="F187" s="627">
        <v>1.2000000000000002</v>
      </c>
      <c r="G187" s="628">
        <f t="shared" si="27"/>
        <v>9.6000000000000014</v>
      </c>
      <c r="H187" s="633">
        <f>+F187*$O$3</f>
        <v>1.5506577900000005</v>
      </c>
      <c r="I187" s="632">
        <f>+H187*D187</f>
        <v>12.405262320000004</v>
      </c>
      <c r="J187" s="309"/>
      <c r="K187" s="309"/>
      <c r="P187" s="48"/>
    </row>
    <row r="188" spans="1:16" ht="15.75">
      <c r="A188" s="308">
        <v>4</v>
      </c>
      <c r="B188" s="533" t="s">
        <v>334</v>
      </c>
      <c r="C188" s="541" t="s">
        <v>7</v>
      </c>
      <c r="D188" s="538">
        <v>5</v>
      </c>
      <c r="E188" s="309"/>
      <c r="F188" s="627">
        <v>9.3693419000000002</v>
      </c>
      <c r="G188" s="628">
        <f t="shared" si="27"/>
        <v>46.846709500000003</v>
      </c>
      <c r="H188" s="633">
        <f>+F188*$O$3</f>
        <v>12.107202503673671</v>
      </c>
      <c r="I188" s="632">
        <f>+H188*D188</f>
        <v>60.536012518368352</v>
      </c>
      <c r="J188" s="309"/>
      <c r="K188" s="309"/>
      <c r="P188" s="48"/>
    </row>
    <row r="189" spans="1:16" ht="15.75">
      <c r="A189" s="308">
        <v>5</v>
      </c>
      <c r="B189" s="533" t="s">
        <v>336</v>
      </c>
      <c r="C189" s="542"/>
      <c r="D189" s="538">
        <v>2</v>
      </c>
      <c r="E189" s="309"/>
      <c r="F189" s="627">
        <v>9.3693419000000002</v>
      </c>
      <c r="G189" s="628">
        <f t="shared" si="27"/>
        <v>18.7386838</v>
      </c>
      <c r="H189" s="633">
        <f>+F189*$O$3</f>
        <v>12.107202503673671</v>
      </c>
      <c r="I189" s="632">
        <f>+H189*D189</f>
        <v>24.214405007347342</v>
      </c>
      <c r="J189" s="309"/>
      <c r="K189" s="309"/>
      <c r="P189" s="48"/>
    </row>
    <row r="190" spans="1:16" ht="15.75">
      <c r="A190" s="308"/>
      <c r="B190" s="536" t="s">
        <v>111</v>
      </c>
      <c r="C190" s="541"/>
      <c r="D190" s="537"/>
      <c r="E190" s="309"/>
      <c r="F190" s="627"/>
      <c r="G190" s="638"/>
      <c r="H190" s="633"/>
      <c r="I190" s="638">
        <f>SUM(I185:I189)</f>
        <v>159.07574748112646</v>
      </c>
      <c r="J190" s="651">
        <f>+I190/$I$196</f>
        <v>5.4916901099315695E-3</v>
      </c>
      <c r="K190" s="309"/>
      <c r="P190" s="48"/>
    </row>
    <row r="191" spans="1:16" ht="16.5">
      <c r="A191" s="308"/>
      <c r="B191" s="805" t="s">
        <v>328</v>
      </c>
      <c r="C191" s="786"/>
      <c r="D191" s="787"/>
      <c r="E191" s="309"/>
      <c r="F191" s="627"/>
      <c r="G191" s="628"/>
      <c r="H191" s="633"/>
      <c r="I191" s="632"/>
      <c r="J191" s="309"/>
      <c r="K191" s="309"/>
      <c r="P191" s="48"/>
    </row>
    <row r="192" spans="1:16" ht="15.75">
      <c r="A192" s="308">
        <v>1</v>
      </c>
      <c r="B192" s="521" t="s">
        <v>438</v>
      </c>
      <c r="C192" s="519" t="s">
        <v>242</v>
      </c>
      <c r="D192" s="520">
        <v>6</v>
      </c>
      <c r="E192" s="309"/>
      <c r="F192" s="627">
        <v>9.5197669000000005</v>
      </c>
      <c r="G192" s="628">
        <f t="shared" ref="G192:G194" si="28">+F192*D192</f>
        <v>57.118601400000003</v>
      </c>
      <c r="H192" s="633">
        <f>+F192*$O$3</f>
        <v>12.301583918724296</v>
      </c>
      <c r="I192" s="632">
        <f>+H192*D192</f>
        <v>73.809503512345771</v>
      </c>
      <c r="J192" s="309"/>
      <c r="K192" s="309"/>
      <c r="P192" s="48"/>
    </row>
    <row r="193" spans="1:16" ht="15.75">
      <c r="A193" s="308">
        <v>2</v>
      </c>
      <c r="B193" s="521" t="s">
        <v>554</v>
      </c>
      <c r="C193" s="519" t="s">
        <v>284</v>
      </c>
      <c r="D193" s="520">
        <v>40</v>
      </c>
      <c r="E193" s="309"/>
      <c r="F193" s="627">
        <v>4.7796495999999999</v>
      </c>
      <c r="G193" s="628">
        <f t="shared" si="28"/>
        <v>191.18598399999999</v>
      </c>
      <c r="H193" s="633">
        <f>+F193*$O$3</f>
        <v>6.1763340714253214</v>
      </c>
      <c r="I193" s="632">
        <f>+H193*D193</f>
        <v>247.05336285701287</v>
      </c>
      <c r="J193" s="309"/>
      <c r="K193" s="309"/>
      <c r="P193" s="48"/>
    </row>
    <row r="194" spans="1:16" ht="15.75">
      <c r="A194" s="308">
        <v>3</v>
      </c>
      <c r="B194" s="607" t="s">
        <v>323</v>
      </c>
      <c r="C194" s="613" t="s">
        <v>1</v>
      </c>
      <c r="D194" s="608">
        <v>1</v>
      </c>
      <c r="E194" s="309"/>
      <c r="F194" s="627">
        <v>55</v>
      </c>
      <c r="G194" s="628">
        <f t="shared" si="28"/>
        <v>55</v>
      </c>
      <c r="H194" s="633">
        <f>+F194*$O$3</f>
        <v>71.071815375000014</v>
      </c>
      <c r="I194" s="632">
        <f>+H194*D194</f>
        <v>71.071815375000014</v>
      </c>
      <c r="J194" s="309"/>
      <c r="K194" s="309"/>
      <c r="P194" s="48"/>
    </row>
    <row r="195" spans="1:16" ht="16.5">
      <c r="A195" s="308"/>
      <c r="B195" s="143" t="s">
        <v>111</v>
      </c>
      <c r="C195" s="142" t="s">
        <v>115</v>
      </c>
      <c r="D195" s="608"/>
      <c r="E195" s="309"/>
      <c r="F195" s="638"/>
      <c r="G195" s="640"/>
      <c r="H195" s="309"/>
      <c r="I195" s="638">
        <f>SUM(I192:I194)</f>
        <v>391.93468174435867</v>
      </c>
      <c r="J195" s="651">
        <f>+I195/$I$196</f>
        <v>1.3530559180493817E-2</v>
      </c>
      <c r="K195" s="309"/>
      <c r="P195" s="48"/>
    </row>
    <row r="196" spans="1:16" ht="16.5">
      <c r="A196" s="308"/>
      <c r="B196" s="143"/>
      <c r="C196" s="142"/>
      <c r="D196" s="608"/>
      <c r="E196" s="309"/>
      <c r="F196" s="627"/>
      <c r="G196" s="311"/>
      <c r="H196" s="309"/>
      <c r="I196" s="642">
        <f>+I195+I190+I183+I160+I150+I133+I86+I49+I21+I109</f>
        <v>28966.628541811267</v>
      </c>
      <c r="J196" s="644">
        <f>SUM(J4:J195)</f>
        <v>1</v>
      </c>
      <c r="K196" s="309"/>
      <c r="L196" s="1018">
        <f>+I196- Краткое содержание!H26</f>
        <v>-2.3233159990923014E-3</v>
      </c>
      <c r="P196" s="48"/>
    </row>
    <row r="197" spans="1:16" ht="25.5" customHeight="1">
      <c r="A197" s="308"/>
      <c r="B197" s="483" t="s">
        <v>528</v>
      </c>
      <c r="C197" s="312"/>
      <c r="D197" s="312"/>
      <c r="E197" s="312"/>
      <c r="F197" s="312"/>
      <c r="G197" s="312"/>
      <c r="H197" s="312"/>
      <c r="I197" s="642">
        <f>I196*0.015</f>
        <v>434.49942812716898</v>
      </c>
      <c r="J197" s="47"/>
    </row>
    <row r="198" spans="1:16" ht="15.75">
      <c r="A198" s="308"/>
      <c r="B198" s="494" t="s">
        <v>111</v>
      </c>
      <c r="C198" s="312"/>
      <c r="D198" s="312"/>
      <c r="E198" s="312"/>
      <c r="F198" s="312"/>
      <c r="G198" s="312"/>
      <c r="H198" s="312"/>
      <c r="I198" s="642">
        <f>+I197+I196</f>
        <v>29401.127969938436</v>
      </c>
      <c r="L198" s="489"/>
    </row>
    <row r="199" spans="1:16" ht="13.5">
      <c r="A199" s="308"/>
      <c r="B199" s="312" t="s">
        <v>347</v>
      </c>
      <c r="C199" s="312"/>
      <c r="D199" s="312"/>
      <c r="E199" s="312"/>
      <c r="F199" s="312"/>
      <c r="G199" s="312"/>
      <c r="H199" s="312"/>
      <c r="I199" s="642">
        <f>+I198*0.2</f>
        <v>5880.2255939876877</v>
      </c>
      <c r="K199" s="309"/>
    </row>
    <row r="200" spans="1:16" ht="13.5">
      <c r="A200" s="308"/>
      <c r="B200" s="312" t="s">
        <v>348</v>
      </c>
      <c r="C200" s="312"/>
      <c r="D200" s="312"/>
      <c r="E200" s="312"/>
      <c r="F200" s="312"/>
      <c r="G200" s="312"/>
      <c r="H200" s="312"/>
      <c r="I200" s="642">
        <f>+I199+I198</f>
        <v>35281.353563926124</v>
      </c>
      <c r="K200" s="309"/>
    </row>
    <row r="201" spans="1:16" ht="13.5">
      <c r="A201" s="313"/>
      <c r="B201" s="309"/>
      <c r="C201" s="309"/>
      <c r="D201" s="309"/>
      <c r="E201" s="309"/>
      <c r="F201" s="309"/>
      <c r="G201" s="309"/>
      <c r="H201" s="309"/>
      <c r="I201" s="310"/>
      <c r="K201" s="309"/>
    </row>
    <row r="202" spans="1:16" ht="13.5">
      <c r="A202" s="313"/>
      <c r="B202" s="314" t="s">
        <v>350</v>
      </c>
      <c r="C202" s="309" t="s">
        <v>322</v>
      </c>
      <c r="D202" s="309"/>
      <c r="E202" s="309"/>
      <c r="F202" s="309"/>
      <c r="G202" s="309"/>
      <c r="H202" s="309"/>
      <c r="I202" s="310"/>
      <c r="K202" s="309"/>
    </row>
    <row r="203" spans="1:16" ht="13.5">
      <c r="K203" s="309"/>
    </row>
  </sheetData>
  <mergeCells count="9">
    <mergeCell ref="A1:Q1"/>
    <mergeCell ref="A2:J2"/>
    <mergeCell ref="B50:D50"/>
    <mergeCell ref="B191:D191"/>
    <mergeCell ref="B161:D161"/>
    <mergeCell ref="B151:D151"/>
    <mergeCell ref="B134:D134"/>
    <mergeCell ref="B56:D56"/>
    <mergeCell ref="B51:D51"/>
  </mergeCells>
  <pageMargins left="0.7" right="0.7" top="0.75" bottom="0.75" header="0.3" footer="0.3"/>
  <pageSetup paperSize="9"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R72"/>
  <sheetViews>
    <sheetView view="pageBreakPreview" zoomScale="70" zoomScaleNormal="70" zoomScaleSheetLayoutView="70" workbookViewId="0">
      <selection activeCell="H22" sqref="H22"/>
    </sheetView>
  </sheetViews>
  <sheetFormatPr defaultRowHeight="13.5"/>
  <cols>
    <col min="1" max="1" width="5.7109375" style="20" customWidth="1"/>
    <col min="2" max="2" width="10.140625" style="20" customWidth="1"/>
    <col min="3" max="3" width="42.28515625" style="21" customWidth="1"/>
    <col min="4" max="4" width="10.7109375" style="20" customWidth="1"/>
    <col min="5" max="5" width="10.5703125" style="20" customWidth="1"/>
    <col min="6" max="7" width="9" style="20" customWidth="1"/>
    <col min="8" max="8" width="18.85546875" style="20" customWidth="1"/>
    <col min="9" max="9" width="6.7109375" style="20" customWidth="1"/>
    <col min="10" max="10" width="8.7109375" style="20" customWidth="1"/>
    <col min="11" max="11" width="6.85546875" style="20" customWidth="1"/>
    <col min="12" max="12" width="14.140625" style="20" customWidth="1"/>
    <col min="13" max="13" width="12.7109375" style="20" customWidth="1"/>
    <col min="14" max="14" width="11.85546875" style="20" customWidth="1"/>
    <col min="15" max="15" width="16" style="20" customWidth="1"/>
    <col min="16" max="16" width="13" style="20" customWidth="1"/>
    <col min="17" max="17" width="19" style="20" customWidth="1"/>
    <col min="18" max="256" width="9.140625" style="20"/>
    <col min="257" max="257" width="4.42578125" style="20" customWidth="1"/>
    <col min="258" max="258" width="10.140625" style="20" customWidth="1"/>
    <col min="259" max="259" width="42.28515625" style="20" customWidth="1"/>
    <col min="260" max="260" width="9.42578125" style="20" bestFit="1" customWidth="1"/>
    <col min="261" max="261" width="9.7109375" style="20" customWidth="1"/>
    <col min="262" max="263" width="8.42578125" style="20" customWidth="1"/>
    <col min="264" max="264" width="18.85546875" style="20" customWidth="1"/>
    <col min="265" max="265" width="6.7109375" style="20" customWidth="1"/>
    <col min="266" max="266" width="7.85546875" style="20" customWidth="1"/>
    <col min="267" max="267" width="6.85546875" style="20" customWidth="1"/>
    <col min="268" max="268" width="9.85546875" style="20" customWidth="1"/>
    <col min="269" max="269" width="9.42578125" style="20" bestFit="1" customWidth="1"/>
    <col min="270" max="270" width="8.85546875" style="20" customWidth="1"/>
    <col min="271" max="271" width="9" style="20" customWidth="1"/>
    <col min="272" max="272" width="13" style="20" customWidth="1"/>
    <col min="273" max="273" width="14.85546875" style="20" bestFit="1" customWidth="1"/>
    <col min="274" max="512" width="9.140625" style="20"/>
    <col min="513" max="513" width="4.42578125" style="20" customWidth="1"/>
    <col min="514" max="514" width="10.140625" style="20" customWidth="1"/>
    <col min="515" max="515" width="42.28515625" style="20" customWidth="1"/>
    <col min="516" max="516" width="9.42578125" style="20" bestFit="1" customWidth="1"/>
    <col min="517" max="517" width="9.7109375" style="20" customWidth="1"/>
    <col min="518" max="519" width="8.42578125" style="20" customWidth="1"/>
    <col min="520" max="520" width="18.85546875" style="20" customWidth="1"/>
    <col min="521" max="521" width="6.7109375" style="20" customWidth="1"/>
    <col min="522" max="522" width="7.85546875" style="20" customWidth="1"/>
    <col min="523" max="523" width="6.85546875" style="20" customWidth="1"/>
    <col min="524" max="524" width="9.85546875" style="20" customWidth="1"/>
    <col min="525" max="525" width="9.42578125" style="20" bestFit="1" customWidth="1"/>
    <col min="526" max="526" width="8.85546875" style="20" customWidth="1"/>
    <col min="527" max="527" width="9" style="20" customWidth="1"/>
    <col min="528" max="528" width="13" style="20" customWidth="1"/>
    <col min="529" max="529" width="14.85546875" style="20" bestFit="1" customWidth="1"/>
    <col min="530" max="768" width="9.140625" style="20"/>
    <col min="769" max="769" width="4.42578125" style="20" customWidth="1"/>
    <col min="770" max="770" width="10.140625" style="20" customWidth="1"/>
    <col min="771" max="771" width="42.28515625" style="20" customWidth="1"/>
    <col min="772" max="772" width="9.42578125" style="20" bestFit="1" customWidth="1"/>
    <col min="773" max="773" width="9.7109375" style="20" customWidth="1"/>
    <col min="774" max="775" width="8.42578125" style="20" customWidth="1"/>
    <col min="776" max="776" width="18.85546875" style="20" customWidth="1"/>
    <col min="777" max="777" width="6.7109375" style="20" customWidth="1"/>
    <col min="778" max="778" width="7.85546875" style="20" customWidth="1"/>
    <col min="779" max="779" width="6.85546875" style="20" customWidth="1"/>
    <col min="780" max="780" width="9.85546875" style="20" customWidth="1"/>
    <col min="781" max="781" width="9.42578125" style="20" bestFit="1" customWidth="1"/>
    <col min="782" max="782" width="8.85546875" style="20" customWidth="1"/>
    <col min="783" max="783" width="9" style="20" customWidth="1"/>
    <col min="784" max="784" width="13" style="20" customWidth="1"/>
    <col min="785" max="785" width="14.85546875" style="20" bestFit="1" customWidth="1"/>
    <col min="786" max="1024" width="9.140625" style="20"/>
    <col min="1025" max="1025" width="4.42578125" style="20" customWidth="1"/>
    <col min="1026" max="1026" width="10.140625" style="20" customWidth="1"/>
    <col min="1027" max="1027" width="42.28515625" style="20" customWidth="1"/>
    <col min="1028" max="1028" width="9.42578125" style="20" bestFit="1" customWidth="1"/>
    <col min="1029" max="1029" width="9.7109375" style="20" customWidth="1"/>
    <col min="1030" max="1031" width="8.42578125" style="20" customWidth="1"/>
    <col min="1032" max="1032" width="18.85546875" style="20" customWidth="1"/>
    <col min="1033" max="1033" width="6.7109375" style="20" customWidth="1"/>
    <col min="1034" max="1034" width="7.85546875" style="20" customWidth="1"/>
    <col min="1035" max="1035" width="6.85546875" style="20" customWidth="1"/>
    <col min="1036" max="1036" width="9.85546875" style="20" customWidth="1"/>
    <col min="1037" max="1037" width="9.42578125" style="20" bestFit="1" customWidth="1"/>
    <col min="1038" max="1038" width="8.85546875" style="20" customWidth="1"/>
    <col min="1039" max="1039" width="9" style="20" customWidth="1"/>
    <col min="1040" max="1040" width="13" style="20" customWidth="1"/>
    <col min="1041" max="1041" width="14.85546875" style="20" bestFit="1" customWidth="1"/>
    <col min="1042" max="1280" width="9.140625" style="20"/>
    <col min="1281" max="1281" width="4.42578125" style="20" customWidth="1"/>
    <col min="1282" max="1282" width="10.140625" style="20" customWidth="1"/>
    <col min="1283" max="1283" width="42.28515625" style="20" customWidth="1"/>
    <col min="1284" max="1284" width="9.42578125" style="20" bestFit="1" customWidth="1"/>
    <col min="1285" max="1285" width="9.7109375" style="20" customWidth="1"/>
    <col min="1286" max="1287" width="8.42578125" style="20" customWidth="1"/>
    <col min="1288" max="1288" width="18.85546875" style="20" customWidth="1"/>
    <col min="1289" max="1289" width="6.7109375" style="20" customWidth="1"/>
    <col min="1290" max="1290" width="7.85546875" style="20" customWidth="1"/>
    <col min="1291" max="1291" width="6.85546875" style="20" customWidth="1"/>
    <col min="1292" max="1292" width="9.85546875" style="20" customWidth="1"/>
    <col min="1293" max="1293" width="9.42578125" style="20" bestFit="1" customWidth="1"/>
    <col min="1294" max="1294" width="8.85546875" style="20" customWidth="1"/>
    <col min="1295" max="1295" width="9" style="20" customWidth="1"/>
    <col min="1296" max="1296" width="13" style="20" customWidth="1"/>
    <col min="1297" max="1297" width="14.85546875" style="20" bestFit="1" customWidth="1"/>
    <col min="1298" max="1536" width="9.140625" style="20"/>
    <col min="1537" max="1537" width="4.42578125" style="20" customWidth="1"/>
    <col min="1538" max="1538" width="10.140625" style="20" customWidth="1"/>
    <col min="1539" max="1539" width="42.28515625" style="20" customWidth="1"/>
    <col min="1540" max="1540" width="9.42578125" style="20" bestFit="1" customWidth="1"/>
    <col min="1541" max="1541" width="9.7109375" style="20" customWidth="1"/>
    <col min="1542" max="1543" width="8.42578125" style="20" customWidth="1"/>
    <col min="1544" max="1544" width="18.85546875" style="20" customWidth="1"/>
    <col min="1545" max="1545" width="6.7109375" style="20" customWidth="1"/>
    <col min="1546" max="1546" width="7.85546875" style="20" customWidth="1"/>
    <col min="1547" max="1547" width="6.85546875" style="20" customWidth="1"/>
    <col min="1548" max="1548" width="9.85546875" style="20" customWidth="1"/>
    <col min="1549" max="1549" width="9.42578125" style="20" bestFit="1" customWidth="1"/>
    <col min="1550" max="1550" width="8.85546875" style="20" customWidth="1"/>
    <col min="1551" max="1551" width="9" style="20" customWidth="1"/>
    <col min="1552" max="1552" width="13" style="20" customWidth="1"/>
    <col min="1553" max="1553" width="14.85546875" style="20" bestFit="1" customWidth="1"/>
    <col min="1554" max="1792" width="9.140625" style="20"/>
    <col min="1793" max="1793" width="4.42578125" style="20" customWidth="1"/>
    <col min="1794" max="1794" width="10.140625" style="20" customWidth="1"/>
    <col min="1795" max="1795" width="42.28515625" style="20" customWidth="1"/>
    <col min="1796" max="1796" width="9.42578125" style="20" bestFit="1" customWidth="1"/>
    <col min="1797" max="1797" width="9.7109375" style="20" customWidth="1"/>
    <col min="1798" max="1799" width="8.42578125" style="20" customWidth="1"/>
    <col min="1800" max="1800" width="18.85546875" style="20" customWidth="1"/>
    <col min="1801" max="1801" width="6.7109375" style="20" customWidth="1"/>
    <col min="1802" max="1802" width="7.85546875" style="20" customWidth="1"/>
    <col min="1803" max="1803" width="6.85546875" style="20" customWidth="1"/>
    <col min="1804" max="1804" width="9.85546875" style="20" customWidth="1"/>
    <col min="1805" max="1805" width="9.42578125" style="20" bestFit="1" customWidth="1"/>
    <col min="1806" max="1806" width="8.85546875" style="20" customWidth="1"/>
    <col min="1807" max="1807" width="9" style="20" customWidth="1"/>
    <col min="1808" max="1808" width="13" style="20" customWidth="1"/>
    <col min="1809" max="1809" width="14.85546875" style="20" bestFit="1" customWidth="1"/>
    <col min="1810" max="2048" width="9.140625" style="20"/>
    <col min="2049" max="2049" width="4.42578125" style="20" customWidth="1"/>
    <col min="2050" max="2050" width="10.140625" style="20" customWidth="1"/>
    <col min="2051" max="2051" width="42.28515625" style="20" customWidth="1"/>
    <col min="2052" max="2052" width="9.42578125" style="20" bestFit="1" customWidth="1"/>
    <col min="2053" max="2053" width="9.7109375" style="20" customWidth="1"/>
    <col min="2054" max="2055" width="8.42578125" style="20" customWidth="1"/>
    <col min="2056" max="2056" width="18.85546875" style="20" customWidth="1"/>
    <col min="2057" max="2057" width="6.7109375" style="20" customWidth="1"/>
    <col min="2058" max="2058" width="7.85546875" style="20" customWidth="1"/>
    <col min="2059" max="2059" width="6.85546875" style="20" customWidth="1"/>
    <col min="2060" max="2060" width="9.85546875" style="20" customWidth="1"/>
    <col min="2061" max="2061" width="9.42578125" style="20" bestFit="1" customWidth="1"/>
    <col min="2062" max="2062" width="8.85546875" style="20" customWidth="1"/>
    <col min="2063" max="2063" width="9" style="20" customWidth="1"/>
    <col min="2064" max="2064" width="13" style="20" customWidth="1"/>
    <col min="2065" max="2065" width="14.85546875" style="20" bestFit="1" customWidth="1"/>
    <col min="2066" max="2304" width="9.140625" style="20"/>
    <col min="2305" max="2305" width="4.42578125" style="20" customWidth="1"/>
    <col min="2306" max="2306" width="10.140625" style="20" customWidth="1"/>
    <col min="2307" max="2307" width="42.28515625" style="20" customWidth="1"/>
    <col min="2308" max="2308" width="9.42578125" style="20" bestFit="1" customWidth="1"/>
    <col min="2309" max="2309" width="9.7109375" style="20" customWidth="1"/>
    <col min="2310" max="2311" width="8.42578125" style="20" customWidth="1"/>
    <col min="2312" max="2312" width="18.85546875" style="20" customWidth="1"/>
    <col min="2313" max="2313" width="6.7109375" style="20" customWidth="1"/>
    <col min="2314" max="2314" width="7.85546875" style="20" customWidth="1"/>
    <col min="2315" max="2315" width="6.85546875" style="20" customWidth="1"/>
    <col min="2316" max="2316" width="9.85546875" style="20" customWidth="1"/>
    <col min="2317" max="2317" width="9.42578125" style="20" bestFit="1" customWidth="1"/>
    <col min="2318" max="2318" width="8.85546875" style="20" customWidth="1"/>
    <col min="2319" max="2319" width="9" style="20" customWidth="1"/>
    <col min="2320" max="2320" width="13" style="20" customWidth="1"/>
    <col min="2321" max="2321" width="14.85546875" style="20" bestFit="1" customWidth="1"/>
    <col min="2322" max="2560" width="9.140625" style="20"/>
    <col min="2561" max="2561" width="4.42578125" style="20" customWidth="1"/>
    <col min="2562" max="2562" width="10.140625" style="20" customWidth="1"/>
    <col min="2563" max="2563" width="42.28515625" style="20" customWidth="1"/>
    <col min="2564" max="2564" width="9.42578125" style="20" bestFit="1" customWidth="1"/>
    <col min="2565" max="2565" width="9.7109375" style="20" customWidth="1"/>
    <col min="2566" max="2567" width="8.42578125" style="20" customWidth="1"/>
    <col min="2568" max="2568" width="18.85546875" style="20" customWidth="1"/>
    <col min="2569" max="2569" width="6.7109375" style="20" customWidth="1"/>
    <col min="2570" max="2570" width="7.85546875" style="20" customWidth="1"/>
    <col min="2571" max="2571" width="6.85546875" style="20" customWidth="1"/>
    <col min="2572" max="2572" width="9.85546875" style="20" customWidth="1"/>
    <col min="2573" max="2573" width="9.42578125" style="20" bestFit="1" customWidth="1"/>
    <col min="2574" max="2574" width="8.85546875" style="20" customWidth="1"/>
    <col min="2575" max="2575" width="9" style="20" customWidth="1"/>
    <col min="2576" max="2576" width="13" style="20" customWidth="1"/>
    <col min="2577" max="2577" width="14.85546875" style="20" bestFit="1" customWidth="1"/>
    <col min="2578" max="2816" width="9.140625" style="20"/>
    <col min="2817" max="2817" width="4.42578125" style="20" customWidth="1"/>
    <col min="2818" max="2818" width="10.140625" style="20" customWidth="1"/>
    <col min="2819" max="2819" width="42.28515625" style="20" customWidth="1"/>
    <col min="2820" max="2820" width="9.42578125" style="20" bestFit="1" customWidth="1"/>
    <col min="2821" max="2821" width="9.7109375" style="20" customWidth="1"/>
    <col min="2822" max="2823" width="8.42578125" style="20" customWidth="1"/>
    <col min="2824" max="2824" width="18.85546875" style="20" customWidth="1"/>
    <col min="2825" max="2825" width="6.7109375" style="20" customWidth="1"/>
    <col min="2826" max="2826" width="7.85546875" style="20" customWidth="1"/>
    <col min="2827" max="2827" width="6.85546875" style="20" customWidth="1"/>
    <col min="2828" max="2828" width="9.85546875" style="20" customWidth="1"/>
    <col min="2829" max="2829" width="9.42578125" style="20" bestFit="1" customWidth="1"/>
    <col min="2830" max="2830" width="8.85546875" style="20" customWidth="1"/>
    <col min="2831" max="2831" width="9" style="20" customWidth="1"/>
    <col min="2832" max="2832" width="13" style="20" customWidth="1"/>
    <col min="2833" max="2833" width="14.85546875" style="20" bestFit="1" customWidth="1"/>
    <col min="2834" max="3072" width="9.140625" style="20"/>
    <col min="3073" max="3073" width="4.42578125" style="20" customWidth="1"/>
    <col min="3074" max="3074" width="10.140625" style="20" customWidth="1"/>
    <col min="3075" max="3075" width="42.28515625" style="20" customWidth="1"/>
    <col min="3076" max="3076" width="9.42578125" style="20" bestFit="1" customWidth="1"/>
    <col min="3077" max="3077" width="9.7109375" style="20" customWidth="1"/>
    <col min="3078" max="3079" width="8.42578125" style="20" customWidth="1"/>
    <col min="3080" max="3080" width="18.85546875" style="20" customWidth="1"/>
    <col min="3081" max="3081" width="6.7109375" style="20" customWidth="1"/>
    <col min="3082" max="3082" width="7.85546875" style="20" customWidth="1"/>
    <col min="3083" max="3083" width="6.85546875" style="20" customWidth="1"/>
    <col min="3084" max="3084" width="9.85546875" style="20" customWidth="1"/>
    <col min="3085" max="3085" width="9.42578125" style="20" bestFit="1" customWidth="1"/>
    <col min="3086" max="3086" width="8.85546875" style="20" customWidth="1"/>
    <col min="3087" max="3087" width="9" style="20" customWidth="1"/>
    <col min="3088" max="3088" width="13" style="20" customWidth="1"/>
    <col min="3089" max="3089" width="14.85546875" style="20" bestFit="1" customWidth="1"/>
    <col min="3090" max="3328" width="9.140625" style="20"/>
    <col min="3329" max="3329" width="4.42578125" style="20" customWidth="1"/>
    <col min="3330" max="3330" width="10.140625" style="20" customWidth="1"/>
    <col min="3331" max="3331" width="42.28515625" style="20" customWidth="1"/>
    <col min="3332" max="3332" width="9.42578125" style="20" bestFit="1" customWidth="1"/>
    <col min="3333" max="3333" width="9.7109375" style="20" customWidth="1"/>
    <col min="3334" max="3335" width="8.42578125" style="20" customWidth="1"/>
    <col min="3336" max="3336" width="18.85546875" style="20" customWidth="1"/>
    <col min="3337" max="3337" width="6.7109375" style="20" customWidth="1"/>
    <col min="3338" max="3338" width="7.85546875" style="20" customWidth="1"/>
    <col min="3339" max="3339" width="6.85546875" style="20" customWidth="1"/>
    <col min="3340" max="3340" width="9.85546875" style="20" customWidth="1"/>
    <col min="3341" max="3341" width="9.42578125" style="20" bestFit="1" customWidth="1"/>
    <col min="3342" max="3342" width="8.85546875" style="20" customWidth="1"/>
    <col min="3343" max="3343" width="9" style="20" customWidth="1"/>
    <col min="3344" max="3344" width="13" style="20" customWidth="1"/>
    <col min="3345" max="3345" width="14.85546875" style="20" bestFit="1" customWidth="1"/>
    <col min="3346" max="3584" width="9.140625" style="20"/>
    <col min="3585" max="3585" width="4.42578125" style="20" customWidth="1"/>
    <col min="3586" max="3586" width="10.140625" style="20" customWidth="1"/>
    <col min="3587" max="3587" width="42.28515625" style="20" customWidth="1"/>
    <col min="3588" max="3588" width="9.42578125" style="20" bestFit="1" customWidth="1"/>
    <col min="3589" max="3589" width="9.7109375" style="20" customWidth="1"/>
    <col min="3590" max="3591" width="8.42578125" style="20" customWidth="1"/>
    <col min="3592" max="3592" width="18.85546875" style="20" customWidth="1"/>
    <col min="3593" max="3593" width="6.7109375" style="20" customWidth="1"/>
    <col min="3594" max="3594" width="7.85546875" style="20" customWidth="1"/>
    <col min="3595" max="3595" width="6.85546875" style="20" customWidth="1"/>
    <col min="3596" max="3596" width="9.85546875" style="20" customWidth="1"/>
    <col min="3597" max="3597" width="9.42578125" style="20" bestFit="1" customWidth="1"/>
    <col min="3598" max="3598" width="8.85546875" style="20" customWidth="1"/>
    <col min="3599" max="3599" width="9" style="20" customWidth="1"/>
    <col min="3600" max="3600" width="13" style="20" customWidth="1"/>
    <col min="3601" max="3601" width="14.85546875" style="20" bestFit="1" customWidth="1"/>
    <col min="3602" max="3840" width="9.140625" style="20"/>
    <col min="3841" max="3841" width="4.42578125" style="20" customWidth="1"/>
    <col min="3842" max="3842" width="10.140625" style="20" customWidth="1"/>
    <col min="3843" max="3843" width="42.28515625" style="20" customWidth="1"/>
    <col min="3844" max="3844" width="9.42578125" style="20" bestFit="1" customWidth="1"/>
    <col min="3845" max="3845" width="9.7109375" style="20" customWidth="1"/>
    <col min="3846" max="3847" width="8.42578125" style="20" customWidth="1"/>
    <col min="3848" max="3848" width="18.85546875" style="20" customWidth="1"/>
    <col min="3849" max="3849" width="6.7109375" style="20" customWidth="1"/>
    <col min="3850" max="3850" width="7.85546875" style="20" customWidth="1"/>
    <col min="3851" max="3851" width="6.85546875" style="20" customWidth="1"/>
    <col min="3852" max="3852" width="9.85546875" style="20" customWidth="1"/>
    <col min="3853" max="3853" width="9.42578125" style="20" bestFit="1" customWidth="1"/>
    <col min="3854" max="3854" width="8.85546875" style="20" customWidth="1"/>
    <col min="3855" max="3855" width="9" style="20" customWidth="1"/>
    <col min="3856" max="3856" width="13" style="20" customWidth="1"/>
    <col min="3857" max="3857" width="14.85546875" style="20" bestFit="1" customWidth="1"/>
    <col min="3858" max="4096" width="9.140625" style="20"/>
    <col min="4097" max="4097" width="4.42578125" style="20" customWidth="1"/>
    <col min="4098" max="4098" width="10.140625" style="20" customWidth="1"/>
    <col min="4099" max="4099" width="42.28515625" style="20" customWidth="1"/>
    <col min="4100" max="4100" width="9.42578125" style="20" bestFit="1" customWidth="1"/>
    <col min="4101" max="4101" width="9.7109375" style="20" customWidth="1"/>
    <col min="4102" max="4103" width="8.42578125" style="20" customWidth="1"/>
    <col min="4104" max="4104" width="18.85546875" style="20" customWidth="1"/>
    <col min="4105" max="4105" width="6.7109375" style="20" customWidth="1"/>
    <col min="4106" max="4106" width="7.85546875" style="20" customWidth="1"/>
    <col min="4107" max="4107" width="6.85546875" style="20" customWidth="1"/>
    <col min="4108" max="4108" width="9.85546875" style="20" customWidth="1"/>
    <col min="4109" max="4109" width="9.42578125" style="20" bestFit="1" customWidth="1"/>
    <col min="4110" max="4110" width="8.85546875" style="20" customWidth="1"/>
    <col min="4111" max="4111" width="9" style="20" customWidth="1"/>
    <col min="4112" max="4112" width="13" style="20" customWidth="1"/>
    <col min="4113" max="4113" width="14.85546875" style="20" bestFit="1" customWidth="1"/>
    <col min="4114" max="4352" width="9.140625" style="20"/>
    <col min="4353" max="4353" width="4.42578125" style="20" customWidth="1"/>
    <col min="4354" max="4354" width="10.140625" style="20" customWidth="1"/>
    <col min="4355" max="4355" width="42.28515625" style="20" customWidth="1"/>
    <col min="4356" max="4356" width="9.42578125" style="20" bestFit="1" customWidth="1"/>
    <col min="4357" max="4357" width="9.7109375" style="20" customWidth="1"/>
    <col min="4358" max="4359" width="8.42578125" style="20" customWidth="1"/>
    <col min="4360" max="4360" width="18.85546875" style="20" customWidth="1"/>
    <col min="4361" max="4361" width="6.7109375" style="20" customWidth="1"/>
    <col min="4362" max="4362" width="7.85546875" style="20" customWidth="1"/>
    <col min="4363" max="4363" width="6.85546875" style="20" customWidth="1"/>
    <col min="4364" max="4364" width="9.85546875" style="20" customWidth="1"/>
    <col min="4365" max="4365" width="9.42578125" style="20" bestFit="1" customWidth="1"/>
    <col min="4366" max="4366" width="8.85546875" style="20" customWidth="1"/>
    <col min="4367" max="4367" width="9" style="20" customWidth="1"/>
    <col min="4368" max="4368" width="13" style="20" customWidth="1"/>
    <col min="4369" max="4369" width="14.85546875" style="20" bestFit="1" customWidth="1"/>
    <col min="4370" max="4608" width="9.140625" style="20"/>
    <col min="4609" max="4609" width="4.42578125" style="20" customWidth="1"/>
    <col min="4610" max="4610" width="10.140625" style="20" customWidth="1"/>
    <col min="4611" max="4611" width="42.28515625" style="20" customWidth="1"/>
    <col min="4612" max="4612" width="9.42578125" style="20" bestFit="1" customWidth="1"/>
    <col min="4613" max="4613" width="9.7109375" style="20" customWidth="1"/>
    <col min="4614" max="4615" width="8.42578125" style="20" customWidth="1"/>
    <col min="4616" max="4616" width="18.85546875" style="20" customWidth="1"/>
    <col min="4617" max="4617" width="6.7109375" style="20" customWidth="1"/>
    <col min="4618" max="4618" width="7.85546875" style="20" customWidth="1"/>
    <col min="4619" max="4619" width="6.85546875" style="20" customWidth="1"/>
    <col min="4620" max="4620" width="9.85546875" style="20" customWidth="1"/>
    <col min="4621" max="4621" width="9.42578125" style="20" bestFit="1" customWidth="1"/>
    <col min="4622" max="4622" width="8.85546875" style="20" customWidth="1"/>
    <col min="4623" max="4623" width="9" style="20" customWidth="1"/>
    <col min="4624" max="4624" width="13" style="20" customWidth="1"/>
    <col min="4625" max="4625" width="14.85546875" style="20" bestFit="1" customWidth="1"/>
    <col min="4626" max="4864" width="9.140625" style="20"/>
    <col min="4865" max="4865" width="4.42578125" style="20" customWidth="1"/>
    <col min="4866" max="4866" width="10.140625" style="20" customWidth="1"/>
    <col min="4867" max="4867" width="42.28515625" style="20" customWidth="1"/>
    <col min="4868" max="4868" width="9.42578125" style="20" bestFit="1" customWidth="1"/>
    <col min="4869" max="4869" width="9.7109375" style="20" customWidth="1"/>
    <col min="4870" max="4871" width="8.42578125" style="20" customWidth="1"/>
    <col min="4872" max="4872" width="18.85546875" style="20" customWidth="1"/>
    <col min="4873" max="4873" width="6.7109375" style="20" customWidth="1"/>
    <col min="4874" max="4874" width="7.85546875" style="20" customWidth="1"/>
    <col min="4875" max="4875" width="6.85546875" style="20" customWidth="1"/>
    <col min="4876" max="4876" width="9.85546875" style="20" customWidth="1"/>
    <col min="4877" max="4877" width="9.42578125" style="20" bestFit="1" customWidth="1"/>
    <col min="4878" max="4878" width="8.85546875" style="20" customWidth="1"/>
    <col min="4879" max="4879" width="9" style="20" customWidth="1"/>
    <col min="4880" max="4880" width="13" style="20" customWidth="1"/>
    <col min="4881" max="4881" width="14.85546875" style="20" bestFit="1" customWidth="1"/>
    <col min="4882" max="5120" width="9.140625" style="20"/>
    <col min="5121" max="5121" width="4.42578125" style="20" customWidth="1"/>
    <col min="5122" max="5122" width="10.140625" style="20" customWidth="1"/>
    <col min="5123" max="5123" width="42.28515625" style="20" customWidth="1"/>
    <col min="5124" max="5124" width="9.42578125" style="20" bestFit="1" customWidth="1"/>
    <col min="5125" max="5125" width="9.7109375" style="20" customWidth="1"/>
    <col min="5126" max="5127" width="8.42578125" style="20" customWidth="1"/>
    <col min="5128" max="5128" width="18.85546875" style="20" customWidth="1"/>
    <col min="5129" max="5129" width="6.7109375" style="20" customWidth="1"/>
    <col min="5130" max="5130" width="7.85546875" style="20" customWidth="1"/>
    <col min="5131" max="5131" width="6.85546875" style="20" customWidth="1"/>
    <col min="5132" max="5132" width="9.85546875" style="20" customWidth="1"/>
    <col min="5133" max="5133" width="9.42578125" style="20" bestFit="1" customWidth="1"/>
    <col min="5134" max="5134" width="8.85546875" style="20" customWidth="1"/>
    <col min="5135" max="5135" width="9" style="20" customWidth="1"/>
    <col min="5136" max="5136" width="13" style="20" customWidth="1"/>
    <col min="5137" max="5137" width="14.85546875" style="20" bestFit="1" customWidth="1"/>
    <col min="5138" max="5376" width="9.140625" style="20"/>
    <col min="5377" max="5377" width="4.42578125" style="20" customWidth="1"/>
    <col min="5378" max="5378" width="10.140625" style="20" customWidth="1"/>
    <col min="5379" max="5379" width="42.28515625" style="20" customWidth="1"/>
    <col min="5380" max="5380" width="9.42578125" style="20" bestFit="1" customWidth="1"/>
    <col min="5381" max="5381" width="9.7109375" style="20" customWidth="1"/>
    <col min="5382" max="5383" width="8.42578125" style="20" customWidth="1"/>
    <col min="5384" max="5384" width="18.85546875" style="20" customWidth="1"/>
    <col min="5385" max="5385" width="6.7109375" style="20" customWidth="1"/>
    <col min="5386" max="5386" width="7.85546875" style="20" customWidth="1"/>
    <col min="5387" max="5387" width="6.85546875" style="20" customWidth="1"/>
    <col min="5388" max="5388" width="9.85546875" style="20" customWidth="1"/>
    <col min="5389" max="5389" width="9.42578125" style="20" bestFit="1" customWidth="1"/>
    <col min="5390" max="5390" width="8.85546875" style="20" customWidth="1"/>
    <col min="5391" max="5391" width="9" style="20" customWidth="1"/>
    <col min="5392" max="5392" width="13" style="20" customWidth="1"/>
    <col min="5393" max="5393" width="14.85546875" style="20" bestFit="1" customWidth="1"/>
    <col min="5394" max="5632" width="9.140625" style="20"/>
    <col min="5633" max="5633" width="4.42578125" style="20" customWidth="1"/>
    <col min="5634" max="5634" width="10.140625" style="20" customWidth="1"/>
    <col min="5635" max="5635" width="42.28515625" style="20" customWidth="1"/>
    <col min="5636" max="5636" width="9.42578125" style="20" bestFit="1" customWidth="1"/>
    <col min="5637" max="5637" width="9.7109375" style="20" customWidth="1"/>
    <col min="5638" max="5639" width="8.42578125" style="20" customWidth="1"/>
    <col min="5640" max="5640" width="18.85546875" style="20" customWidth="1"/>
    <col min="5641" max="5641" width="6.7109375" style="20" customWidth="1"/>
    <col min="5642" max="5642" width="7.85546875" style="20" customWidth="1"/>
    <col min="5643" max="5643" width="6.85546875" style="20" customWidth="1"/>
    <col min="5644" max="5644" width="9.85546875" style="20" customWidth="1"/>
    <col min="5645" max="5645" width="9.42578125" style="20" bestFit="1" customWidth="1"/>
    <col min="5646" max="5646" width="8.85546875" style="20" customWidth="1"/>
    <col min="5647" max="5647" width="9" style="20" customWidth="1"/>
    <col min="5648" max="5648" width="13" style="20" customWidth="1"/>
    <col min="5649" max="5649" width="14.85546875" style="20" bestFit="1" customWidth="1"/>
    <col min="5650" max="5888" width="9.140625" style="20"/>
    <col min="5889" max="5889" width="4.42578125" style="20" customWidth="1"/>
    <col min="5890" max="5890" width="10.140625" style="20" customWidth="1"/>
    <col min="5891" max="5891" width="42.28515625" style="20" customWidth="1"/>
    <col min="5892" max="5892" width="9.42578125" style="20" bestFit="1" customWidth="1"/>
    <col min="5893" max="5893" width="9.7109375" style="20" customWidth="1"/>
    <col min="5894" max="5895" width="8.42578125" style="20" customWidth="1"/>
    <col min="5896" max="5896" width="18.85546875" style="20" customWidth="1"/>
    <col min="5897" max="5897" width="6.7109375" style="20" customWidth="1"/>
    <col min="5898" max="5898" width="7.85546875" style="20" customWidth="1"/>
    <col min="5899" max="5899" width="6.85546875" style="20" customWidth="1"/>
    <col min="5900" max="5900" width="9.85546875" style="20" customWidth="1"/>
    <col min="5901" max="5901" width="9.42578125" style="20" bestFit="1" customWidth="1"/>
    <col min="5902" max="5902" width="8.85546875" style="20" customWidth="1"/>
    <col min="5903" max="5903" width="9" style="20" customWidth="1"/>
    <col min="5904" max="5904" width="13" style="20" customWidth="1"/>
    <col min="5905" max="5905" width="14.85546875" style="20" bestFit="1" customWidth="1"/>
    <col min="5906" max="6144" width="9.140625" style="20"/>
    <col min="6145" max="6145" width="4.42578125" style="20" customWidth="1"/>
    <col min="6146" max="6146" width="10.140625" style="20" customWidth="1"/>
    <col min="6147" max="6147" width="42.28515625" style="20" customWidth="1"/>
    <col min="6148" max="6148" width="9.42578125" style="20" bestFit="1" customWidth="1"/>
    <col min="6149" max="6149" width="9.7109375" style="20" customWidth="1"/>
    <col min="6150" max="6151" width="8.42578125" style="20" customWidth="1"/>
    <col min="6152" max="6152" width="18.85546875" style="20" customWidth="1"/>
    <col min="6153" max="6153" width="6.7109375" style="20" customWidth="1"/>
    <col min="6154" max="6154" width="7.85546875" style="20" customWidth="1"/>
    <col min="6155" max="6155" width="6.85546875" style="20" customWidth="1"/>
    <col min="6156" max="6156" width="9.85546875" style="20" customWidth="1"/>
    <col min="6157" max="6157" width="9.42578125" style="20" bestFit="1" customWidth="1"/>
    <col min="6158" max="6158" width="8.85546875" style="20" customWidth="1"/>
    <col min="6159" max="6159" width="9" style="20" customWidth="1"/>
    <col min="6160" max="6160" width="13" style="20" customWidth="1"/>
    <col min="6161" max="6161" width="14.85546875" style="20" bestFit="1" customWidth="1"/>
    <col min="6162" max="6400" width="9.140625" style="20"/>
    <col min="6401" max="6401" width="4.42578125" style="20" customWidth="1"/>
    <col min="6402" max="6402" width="10.140625" style="20" customWidth="1"/>
    <col min="6403" max="6403" width="42.28515625" style="20" customWidth="1"/>
    <col min="6404" max="6404" width="9.42578125" style="20" bestFit="1" customWidth="1"/>
    <col min="6405" max="6405" width="9.7109375" style="20" customWidth="1"/>
    <col min="6406" max="6407" width="8.42578125" style="20" customWidth="1"/>
    <col min="6408" max="6408" width="18.85546875" style="20" customWidth="1"/>
    <col min="6409" max="6409" width="6.7109375" style="20" customWidth="1"/>
    <col min="6410" max="6410" width="7.85546875" style="20" customWidth="1"/>
    <col min="6411" max="6411" width="6.85546875" style="20" customWidth="1"/>
    <col min="6412" max="6412" width="9.85546875" style="20" customWidth="1"/>
    <col min="6413" max="6413" width="9.42578125" style="20" bestFit="1" customWidth="1"/>
    <col min="6414" max="6414" width="8.85546875" style="20" customWidth="1"/>
    <col min="6415" max="6415" width="9" style="20" customWidth="1"/>
    <col min="6416" max="6416" width="13" style="20" customWidth="1"/>
    <col min="6417" max="6417" width="14.85546875" style="20" bestFit="1" customWidth="1"/>
    <col min="6418" max="6656" width="9.140625" style="20"/>
    <col min="6657" max="6657" width="4.42578125" style="20" customWidth="1"/>
    <col min="6658" max="6658" width="10.140625" style="20" customWidth="1"/>
    <col min="6659" max="6659" width="42.28515625" style="20" customWidth="1"/>
    <col min="6660" max="6660" width="9.42578125" style="20" bestFit="1" customWidth="1"/>
    <col min="6661" max="6661" width="9.7109375" style="20" customWidth="1"/>
    <col min="6662" max="6663" width="8.42578125" style="20" customWidth="1"/>
    <col min="6664" max="6664" width="18.85546875" style="20" customWidth="1"/>
    <col min="6665" max="6665" width="6.7109375" style="20" customWidth="1"/>
    <col min="6666" max="6666" width="7.85546875" style="20" customWidth="1"/>
    <col min="6667" max="6667" width="6.85546875" style="20" customWidth="1"/>
    <col min="6668" max="6668" width="9.85546875" style="20" customWidth="1"/>
    <col min="6669" max="6669" width="9.42578125" style="20" bestFit="1" customWidth="1"/>
    <col min="6670" max="6670" width="8.85546875" style="20" customWidth="1"/>
    <col min="6671" max="6671" width="9" style="20" customWidth="1"/>
    <col min="6672" max="6672" width="13" style="20" customWidth="1"/>
    <col min="6673" max="6673" width="14.85546875" style="20" bestFit="1" customWidth="1"/>
    <col min="6674" max="6912" width="9.140625" style="20"/>
    <col min="6913" max="6913" width="4.42578125" style="20" customWidth="1"/>
    <col min="6914" max="6914" width="10.140625" style="20" customWidth="1"/>
    <col min="6915" max="6915" width="42.28515625" style="20" customWidth="1"/>
    <col min="6916" max="6916" width="9.42578125" style="20" bestFit="1" customWidth="1"/>
    <col min="6917" max="6917" width="9.7109375" style="20" customWidth="1"/>
    <col min="6918" max="6919" width="8.42578125" style="20" customWidth="1"/>
    <col min="6920" max="6920" width="18.85546875" style="20" customWidth="1"/>
    <col min="6921" max="6921" width="6.7109375" style="20" customWidth="1"/>
    <col min="6922" max="6922" width="7.85546875" style="20" customWidth="1"/>
    <col min="6923" max="6923" width="6.85546875" style="20" customWidth="1"/>
    <col min="6924" max="6924" width="9.85546875" style="20" customWidth="1"/>
    <col min="6925" max="6925" width="9.42578125" style="20" bestFit="1" customWidth="1"/>
    <col min="6926" max="6926" width="8.85546875" style="20" customWidth="1"/>
    <col min="6927" max="6927" width="9" style="20" customWidth="1"/>
    <col min="6928" max="6928" width="13" style="20" customWidth="1"/>
    <col min="6929" max="6929" width="14.85546875" style="20" bestFit="1" customWidth="1"/>
    <col min="6930" max="7168" width="9.140625" style="20"/>
    <col min="7169" max="7169" width="4.42578125" style="20" customWidth="1"/>
    <col min="7170" max="7170" width="10.140625" style="20" customWidth="1"/>
    <col min="7171" max="7171" width="42.28515625" style="20" customWidth="1"/>
    <col min="7172" max="7172" width="9.42578125" style="20" bestFit="1" customWidth="1"/>
    <col min="7173" max="7173" width="9.7109375" style="20" customWidth="1"/>
    <col min="7174" max="7175" width="8.42578125" style="20" customWidth="1"/>
    <col min="7176" max="7176" width="18.85546875" style="20" customWidth="1"/>
    <col min="7177" max="7177" width="6.7109375" style="20" customWidth="1"/>
    <col min="7178" max="7178" width="7.85546875" style="20" customWidth="1"/>
    <col min="7179" max="7179" width="6.85546875" style="20" customWidth="1"/>
    <col min="7180" max="7180" width="9.85546875" style="20" customWidth="1"/>
    <col min="7181" max="7181" width="9.42578125" style="20" bestFit="1" customWidth="1"/>
    <col min="7182" max="7182" width="8.85546875" style="20" customWidth="1"/>
    <col min="7183" max="7183" width="9" style="20" customWidth="1"/>
    <col min="7184" max="7184" width="13" style="20" customWidth="1"/>
    <col min="7185" max="7185" width="14.85546875" style="20" bestFit="1" customWidth="1"/>
    <col min="7186" max="7424" width="9.140625" style="20"/>
    <col min="7425" max="7425" width="4.42578125" style="20" customWidth="1"/>
    <col min="7426" max="7426" width="10.140625" style="20" customWidth="1"/>
    <col min="7427" max="7427" width="42.28515625" style="20" customWidth="1"/>
    <col min="7428" max="7428" width="9.42578125" style="20" bestFit="1" customWidth="1"/>
    <col min="7429" max="7429" width="9.7109375" style="20" customWidth="1"/>
    <col min="7430" max="7431" width="8.42578125" style="20" customWidth="1"/>
    <col min="7432" max="7432" width="18.85546875" style="20" customWidth="1"/>
    <col min="7433" max="7433" width="6.7109375" style="20" customWidth="1"/>
    <col min="7434" max="7434" width="7.85546875" style="20" customWidth="1"/>
    <col min="7435" max="7435" width="6.85546875" style="20" customWidth="1"/>
    <col min="7436" max="7436" width="9.85546875" style="20" customWidth="1"/>
    <col min="7437" max="7437" width="9.42578125" style="20" bestFit="1" customWidth="1"/>
    <col min="7438" max="7438" width="8.85546875" style="20" customWidth="1"/>
    <col min="7439" max="7439" width="9" style="20" customWidth="1"/>
    <col min="7440" max="7440" width="13" style="20" customWidth="1"/>
    <col min="7441" max="7441" width="14.85546875" style="20" bestFit="1" customWidth="1"/>
    <col min="7442" max="7680" width="9.140625" style="20"/>
    <col min="7681" max="7681" width="4.42578125" style="20" customWidth="1"/>
    <col min="7682" max="7682" width="10.140625" style="20" customWidth="1"/>
    <col min="7683" max="7683" width="42.28515625" style="20" customWidth="1"/>
    <col min="7684" max="7684" width="9.42578125" style="20" bestFit="1" customWidth="1"/>
    <col min="7685" max="7685" width="9.7109375" style="20" customWidth="1"/>
    <col min="7686" max="7687" width="8.42578125" style="20" customWidth="1"/>
    <col min="7688" max="7688" width="18.85546875" style="20" customWidth="1"/>
    <col min="7689" max="7689" width="6.7109375" style="20" customWidth="1"/>
    <col min="7690" max="7690" width="7.85546875" style="20" customWidth="1"/>
    <col min="7691" max="7691" width="6.85546875" style="20" customWidth="1"/>
    <col min="7692" max="7692" width="9.85546875" style="20" customWidth="1"/>
    <col min="7693" max="7693" width="9.42578125" style="20" bestFit="1" customWidth="1"/>
    <col min="7694" max="7694" width="8.85546875" style="20" customWidth="1"/>
    <col min="7695" max="7695" width="9" style="20" customWidth="1"/>
    <col min="7696" max="7696" width="13" style="20" customWidth="1"/>
    <col min="7697" max="7697" width="14.85546875" style="20" bestFit="1" customWidth="1"/>
    <col min="7698" max="7936" width="9.140625" style="20"/>
    <col min="7937" max="7937" width="4.42578125" style="20" customWidth="1"/>
    <col min="7938" max="7938" width="10.140625" style="20" customWidth="1"/>
    <col min="7939" max="7939" width="42.28515625" style="20" customWidth="1"/>
    <col min="7940" max="7940" width="9.42578125" style="20" bestFit="1" customWidth="1"/>
    <col min="7941" max="7941" width="9.7109375" style="20" customWidth="1"/>
    <col min="7942" max="7943" width="8.42578125" style="20" customWidth="1"/>
    <col min="7944" max="7944" width="18.85546875" style="20" customWidth="1"/>
    <col min="7945" max="7945" width="6.7109375" style="20" customWidth="1"/>
    <col min="7946" max="7946" width="7.85546875" style="20" customWidth="1"/>
    <col min="7947" max="7947" width="6.85546875" style="20" customWidth="1"/>
    <col min="7948" max="7948" width="9.85546875" style="20" customWidth="1"/>
    <col min="7949" max="7949" width="9.42578125" style="20" bestFit="1" customWidth="1"/>
    <col min="7950" max="7950" width="8.85546875" style="20" customWidth="1"/>
    <col min="7951" max="7951" width="9" style="20" customWidth="1"/>
    <col min="7952" max="7952" width="13" style="20" customWidth="1"/>
    <col min="7953" max="7953" width="14.85546875" style="20" bestFit="1" customWidth="1"/>
    <col min="7954" max="8192" width="9.140625" style="20"/>
    <col min="8193" max="8193" width="4.42578125" style="20" customWidth="1"/>
    <col min="8194" max="8194" width="10.140625" style="20" customWidth="1"/>
    <col min="8195" max="8195" width="42.28515625" style="20" customWidth="1"/>
    <col min="8196" max="8196" width="9.42578125" style="20" bestFit="1" customWidth="1"/>
    <col min="8197" max="8197" width="9.7109375" style="20" customWidth="1"/>
    <col min="8198" max="8199" width="8.42578125" style="20" customWidth="1"/>
    <col min="8200" max="8200" width="18.85546875" style="20" customWidth="1"/>
    <col min="8201" max="8201" width="6.7109375" style="20" customWidth="1"/>
    <col min="8202" max="8202" width="7.85546875" style="20" customWidth="1"/>
    <col min="8203" max="8203" width="6.85546875" style="20" customWidth="1"/>
    <col min="8204" max="8204" width="9.85546875" style="20" customWidth="1"/>
    <col min="8205" max="8205" width="9.42578125" style="20" bestFit="1" customWidth="1"/>
    <col min="8206" max="8206" width="8.85546875" style="20" customWidth="1"/>
    <col min="8207" max="8207" width="9" style="20" customWidth="1"/>
    <col min="8208" max="8208" width="13" style="20" customWidth="1"/>
    <col min="8209" max="8209" width="14.85546875" style="20" bestFit="1" customWidth="1"/>
    <col min="8210" max="8448" width="9.140625" style="20"/>
    <col min="8449" max="8449" width="4.42578125" style="20" customWidth="1"/>
    <col min="8450" max="8450" width="10.140625" style="20" customWidth="1"/>
    <col min="8451" max="8451" width="42.28515625" style="20" customWidth="1"/>
    <col min="8452" max="8452" width="9.42578125" style="20" bestFit="1" customWidth="1"/>
    <col min="8453" max="8453" width="9.7109375" style="20" customWidth="1"/>
    <col min="8454" max="8455" width="8.42578125" style="20" customWidth="1"/>
    <col min="8456" max="8456" width="18.85546875" style="20" customWidth="1"/>
    <col min="8457" max="8457" width="6.7109375" style="20" customWidth="1"/>
    <col min="8458" max="8458" width="7.85546875" style="20" customWidth="1"/>
    <col min="8459" max="8459" width="6.85546875" style="20" customWidth="1"/>
    <col min="8460" max="8460" width="9.85546875" style="20" customWidth="1"/>
    <col min="8461" max="8461" width="9.42578125" style="20" bestFit="1" customWidth="1"/>
    <col min="8462" max="8462" width="8.85546875" style="20" customWidth="1"/>
    <col min="8463" max="8463" width="9" style="20" customWidth="1"/>
    <col min="8464" max="8464" width="13" style="20" customWidth="1"/>
    <col min="8465" max="8465" width="14.85546875" style="20" bestFit="1" customWidth="1"/>
    <col min="8466" max="8704" width="9.140625" style="20"/>
    <col min="8705" max="8705" width="4.42578125" style="20" customWidth="1"/>
    <col min="8706" max="8706" width="10.140625" style="20" customWidth="1"/>
    <col min="8707" max="8707" width="42.28515625" style="20" customWidth="1"/>
    <col min="8708" max="8708" width="9.42578125" style="20" bestFit="1" customWidth="1"/>
    <col min="8709" max="8709" width="9.7109375" style="20" customWidth="1"/>
    <col min="8710" max="8711" width="8.42578125" style="20" customWidth="1"/>
    <col min="8712" max="8712" width="18.85546875" style="20" customWidth="1"/>
    <col min="8713" max="8713" width="6.7109375" style="20" customWidth="1"/>
    <col min="8714" max="8714" width="7.85546875" style="20" customWidth="1"/>
    <col min="8715" max="8715" width="6.85546875" style="20" customWidth="1"/>
    <col min="8716" max="8716" width="9.85546875" style="20" customWidth="1"/>
    <col min="8717" max="8717" width="9.42578125" style="20" bestFit="1" customWidth="1"/>
    <col min="8718" max="8718" width="8.85546875" style="20" customWidth="1"/>
    <col min="8719" max="8719" width="9" style="20" customWidth="1"/>
    <col min="8720" max="8720" width="13" style="20" customWidth="1"/>
    <col min="8721" max="8721" width="14.85546875" style="20" bestFit="1" customWidth="1"/>
    <col min="8722" max="8960" width="9.140625" style="20"/>
    <col min="8961" max="8961" width="4.42578125" style="20" customWidth="1"/>
    <col min="8962" max="8962" width="10.140625" style="20" customWidth="1"/>
    <col min="8963" max="8963" width="42.28515625" style="20" customWidth="1"/>
    <col min="8964" max="8964" width="9.42578125" style="20" bestFit="1" customWidth="1"/>
    <col min="8965" max="8965" width="9.7109375" style="20" customWidth="1"/>
    <col min="8966" max="8967" width="8.42578125" style="20" customWidth="1"/>
    <col min="8968" max="8968" width="18.85546875" style="20" customWidth="1"/>
    <col min="8969" max="8969" width="6.7109375" style="20" customWidth="1"/>
    <col min="8970" max="8970" width="7.85546875" style="20" customWidth="1"/>
    <col min="8971" max="8971" width="6.85546875" style="20" customWidth="1"/>
    <col min="8972" max="8972" width="9.85546875" style="20" customWidth="1"/>
    <col min="8973" max="8973" width="9.42578125" style="20" bestFit="1" customWidth="1"/>
    <col min="8974" max="8974" width="8.85546875" style="20" customWidth="1"/>
    <col min="8975" max="8975" width="9" style="20" customWidth="1"/>
    <col min="8976" max="8976" width="13" style="20" customWidth="1"/>
    <col min="8977" max="8977" width="14.85546875" style="20" bestFit="1" customWidth="1"/>
    <col min="8978" max="9216" width="9.140625" style="20"/>
    <col min="9217" max="9217" width="4.42578125" style="20" customWidth="1"/>
    <col min="9218" max="9218" width="10.140625" style="20" customWidth="1"/>
    <col min="9219" max="9219" width="42.28515625" style="20" customWidth="1"/>
    <col min="9220" max="9220" width="9.42578125" style="20" bestFit="1" customWidth="1"/>
    <col min="9221" max="9221" width="9.7109375" style="20" customWidth="1"/>
    <col min="9222" max="9223" width="8.42578125" style="20" customWidth="1"/>
    <col min="9224" max="9224" width="18.85546875" style="20" customWidth="1"/>
    <col min="9225" max="9225" width="6.7109375" style="20" customWidth="1"/>
    <col min="9226" max="9226" width="7.85546875" style="20" customWidth="1"/>
    <col min="9227" max="9227" width="6.85546875" style="20" customWidth="1"/>
    <col min="9228" max="9228" width="9.85546875" style="20" customWidth="1"/>
    <col min="9229" max="9229" width="9.42578125" style="20" bestFit="1" customWidth="1"/>
    <col min="9230" max="9230" width="8.85546875" style="20" customWidth="1"/>
    <col min="9231" max="9231" width="9" style="20" customWidth="1"/>
    <col min="9232" max="9232" width="13" style="20" customWidth="1"/>
    <col min="9233" max="9233" width="14.85546875" style="20" bestFit="1" customWidth="1"/>
    <col min="9234" max="9472" width="9.140625" style="20"/>
    <col min="9473" max="9473" width="4.42578125" style="20" customWidth="1"/>
    <col min="9474" max="9474" width="10.140625" style="20" customWidth="1"/>
    <col min="9475" max="9475" width="42.28515625" style="20" customWidth="1"/>
    <col min="9476" max="9476" width="9.42578125" style="20" bestFit="1" customWidth="1"/>
    <col min="9477" max="9477" width="9.7109375" style="20" customWidth="1"/>
    <col min="9478" max="9479" width="8.42578125" style="20" customWidth="1"/>
    <col min="9480" max="9480" width="18.85546875" style="20" customWidth="1"/>
    <col min="9481" max="9481" width="6.7109375" style="20" customWidth="1"/>
    <col min="9482" max="9482" width="7.85546875" style="20" customWidth="1"/>
    <col min="9483" max="9483" width="6.85546875" style="20" customWidth="1"/>
    <col min="9484" max="9484" width="9.85546875" style="20" customWidth="1"/>
    <col min="9485" max="9485" width="9.42578125" style="20" bestFit="1" customWidth="1"/>
    <col min="9486" max="9486" width="8.85546875" style="20" customWidth="1"/>
    <col min="9487" max="9487" width="9" style="20" customWidth="1"/>
    <col min="9488" max="9488" width="13" style="20" customWidth="1"/>
    <col min="9489" max="9489" width="14.85546875" style="20" bestFit="1" customWidth="1"/>
    <col min="9490" max="9728" width="9.140625" style="20"/>
    <col min="9729" max="9729" width="4.42578125" style="20" customWidth="1"/>
    <col min="9730" max="9730" width="10.140625" style="20" customWidth="1"/>
    <col min="9731" max="9731" width="42.28515625" style="20" customWidth="1"/>
    <col min="9732" max="9732" width="9.42578125" style="20" bestFit="1" customWidth="1"/>
    <col min="9733" max="9733" width="9.7109375" style="20" customWidth="1"/>
    <col min="9734" max="9735" width="8.42578125" style="20" customWidth="1"/>
    <col min="9736" max="9736" width="18.85546875" style="20" customWidth="1"/>
    <col min="9737" max="9737" width="6.7109375" style="20" customWidth="1"/>
    <col min="9738" max="9738" width="7.85546875" style="20" customWidth="1"/>
    <col min="9739" max="9739" width="6.85546875" style="20" customWidth="1"/>
    <col min="9740" max="9740" width="9.85546875" style="20" customWidth="1"/>
    <col min="9741" max="9741" width="9.42578125" style="20" bestFit="1" customWidth="1"/>
    <col min="9742" max="9742" width="8.85546875" style="20" customWidth="1"/>
    <col min="9743" max="9743" width="9" style="20" customWidth="1"/>
    <col min="9744" max="9744" width="13" style="20" customWidth="1"/>
    <col min="9745" max="9745" width="14.85546875" style="20" bestFit="1" customWidth="1"/>
    <col min="9746" max="9984" width="9.140625" style="20"/>
    <col min="9985" max="9985" width="4.42578125" style="20" customWidth="1"/>
    <col min="9986" max="9986" width="10.140625" style="20" customWidth="1"/>
    <col min="9987" max="9987" width="42.28515625" style="20" customWidth="1"/>
    <col min="9988" max="9988" width="9.42578125" style="20" bestFit="1" customWidth="1"/>
    <col min="9989" max="9989" width="9.7109375" style="20" customWidth="1"/>
    <col min="9990" max="9991" width="8.42578125" style="20" customWidth="1"/>
    <col min="9992" max="9992" width="18.85546875" style="20" customWidth="1"/>
    <col min="9993" max="9993" width="6.7109375" style="20" customWidth="1"/>
    <col min="9994" max="9994" width="7.85546875" style="20" customWidth="1"/>
    <col min="9995" max="9995" width="6.85546875" style="20" customWidth="1"/>
    <col min="9996" max="9996" width="9.85546875" style="20" customWidth="1"/>
    <col min="9997" max="9997" width="9.42578125" style="20" bestFit="1" customWidth="1"/>
    <col min="9998" max="9998" width="8.85546875" style="20" customWidth="1"/>
    <col min="9999" max="9999" width="9" style="20" customWidth="1"/>
    <col min="10000" max="10000" width="13" style="20" customWidth="1"/>
    <col min="10001" max="10001" width="14.85546875" style="20" bestFit="1" customWidth="1"/>
    <col min="10002" max="10240" width="9.140625" style="20"/>
    <col min="10241" max="10241" width="4.42578125" style="20" customWidth="1"/>
    <col min="10242" max="10242" width="10.140625" style="20" customWidth="1"/>
    <col min="10243" max="10243" width="42.28515625" style="20" customWidth="1"/>
    <col min="10244" max="10244" width="9.42578125" style="20" bestFit="1" customWidth="1"/>
    <col min="10245" max="10245" width="9.7109375" style="20" customWidth="1"/>
    <col min="10246" max="10247" width="8.42578125" style="20" customWidth="1"/>
    <col min="10248" max="10248" width="18.85546875" style="20" customWidth="1"/>
    <col min="10249" max="10249" width="6.7109375" style="20" customWidth="1"/>
    <col min="10250" max="10250" width="7.85546875" style="20" customWidth="1"/>
    <col min="10251" max="10251" width="6.85546875" style="20" customWidth="1"/>
    <col min="10252" max="10252" width="9.85546875" style="20" customWidth="1"/>
    <col min="10253" max="10253" width="9.42578125" style="20" bestFit="1" customWidth="1"/>
    <col min="10254" max="10254" width="8.85546875" style="20" customWidth="1"/>
    <col min="10255" max="10255" width="9" style="20" customWidth="1"/>
    <col min="10256" max="10256" width="13" style="20" customWidth="1"/>
    <col min="10257" max="10257" width="14.85546875" style="20" bestFit="1" customWidth="1"/>
    <col min="10258" max="10496" width="9.140625" style="20"/>
    <col min="10497" max="10497" width="4.42578125" style="20" customWidth="1"/>
    <col min="10498" max="10498" width="10.140625" style="20" customWidth="1"/>
    <col min="10499" max="10499" width="42.28515625" style="20" customWidth="1"/>
    <col min="10500" max="10500" width="9.42578125" style="20" bestFit="1" customWidth="1"/>
    <col min="10501" max="10501" width="9.7109375" style="20" customWidth="1"/>
    <col min="10502" max="10503" width="8.42578125" style="20" customWidth="1"/>
    <col min="10504" max="10504" width="18.85546875" style="20" customWidth="1"/>
    <col min="10505" max="10505" width="6.7109375" style="20" customWidth="1"/>
    <col min="10506" max="10506" width="7.85546875" style="20" customWidth="1"/>
    <col min="10507" max="10507" width="6.85546875" style="20" customWidth="1"/>
    <col min="10508" max="10508" width="9.85546875" style="20" customWidth="1"/>
    <col min="10509" max="10509" width="9.42578125" style="20" bestFit="1" customWidth="1"/>
    <col min="10510" max="10510" width="8.85546875" style="20" customWidth="1"/>
    <col min="10511" max="10511" width="9" style="20" customWidth="1"/>
    <col min="10512" max="10512" width="13" style="20" customWidth="1"/>
    <col min="10513" max="10513" width="14.85546875" style="20" bestFit="1" customWidth="1"/>
    <col min="10514" max="10752" width="9.140625" style="20"/>
    <col min="10753" max="10753" width="4.42578125" style="20" customWidth="1"/>
    <col min="10754" max="10754" width="10.140625" style="20" customWidth="1"/>
    <col min="10755" max="10755" width="42.28515625" style="20" customWidth="1"/>
    <col min="10756" max="10756" width="9.42578125" style="20" bestFit="1" customWidth="1"/>
    <col min="10757" max="10757" width="9.7109375" style="20" customWidth="1"/>
    <col min="10758" max="10759" width="8.42578125" style="20" customWidth="1"/>
    <col min="10760" max="10760" width="18.85546875" style="20" customWidth="1"/>
    <col min="10761" max="10761" width="6.7109375" style="20" customWidth="1"/>
    <col min="10762" max="10762" width="7.85546875" style="20" customWidth="1"/>
    <col min="10763" max="10763" width="6.85546875" style="20" customWidth="1"/>
    <col min="10764" max="10764" width="9.85546875" style="20" customWidth="1"/>
    <col min="10765" max="10765" width="9.42578125" style="20" bestFit="1" customWidth="1"/>
    <col min="10766" max="10766" width="8.85546875" style="20" customWidth="1"/>
    <col min="10767" max="10767" width="9" style="20" customWidth="1"/>
    <col min="10768" max="10768" width="13" style="20" customWidth="1"/>
    <col min="10769" max="10769" width="14.85546875" style="20" bestFit="1" customWidth="1"/>
    <col min="10770" max="11008" width="9.140625" style="20"/>
    <col min="11009" max="11009" width="4.42578125" style="20" customWidth="1"/>
    <col min="11010" max="11010" width="10.140625" style="20" customWidth="1"/>
    <col min="11011" max="11011" width="42.28515625" style="20" customWidth="1"/>
    <col min="11012" max="11012" width="9.42578125" style="20" bestFit="1" customWidth="1"/>
    <col min="11013" max="11013" width="9.7109375" style="20" customWidth="1"/>
    <col min="11014" max="11015" width="8.42578125" style="20" customWidth="1"/>
    <col min="11016" max="11016" width="18.85546875" style="20" customWidth="1"/>
    <col min="11017" max="11017" width="6.7109375" style="20" customWidth="1"/>
    <col min="11018" max="11018" width="7.85546875" style="20" customWidth="1"/>
    <col min="11019" max="11019" width="6.85546875" style="20" customWidth="1"/>
    <col min="11020" max="11020" width="9.85546875" style="20" customWidth="1"/>
    <col min="11021" max="11021" width="9.42578125" style="20" bestFit="1" customWidth="1"/>
    <col min="11022" max="11022" width="8.85546875" style="20" customWidth="1"/>
    <col min="11023" max="11023" width="9" style="20" customWidth="1"/>
    <col min="11024" max="11024" width="13" style="20" customWidth="1"/>
    <col min="11025" max="11025" width="14.85546875" style="20" bestFit="1" customWidth="1"/>
    <col min="11026" max="11264" width="9.140625" style="20"/>
    <col min="11265" max="11265" width="4.42578125" style="20" customWidth="1"/>
    <col min="11266" max="11266" width="10.140625" style="20" customWidth="1"/>
    <col min="11267" max="11267" width="42.28515625" style="20" customWidth="1"/>
    <col min="11268" max="11268" width="9.42578125" style="20" bestFit="1" customWidth="1"/>
    <col min="11269" max="11269" width="9.7109375" style="20" customWidth="1"/>
    <col min="11270" max="11271" width="8.42578125" style="20" customWidth="1"/>
    <col min="11272" max="11272" width="18.85546875" style="20" customWidth="1"/>
    <col min="11273" max="11273" width="6.7109375" style="20" customWidth="1"/>
    <col min="11274" max="11274" width="7.85546875" style="20" customWidth="1"/>
    <col min="11275" max="11275" width="6.85546875" style="20" customWidth="1"/>
    <col min="11276" max="11276" width="9.85546875" style="20" customWidth="1"/>
    <col min="11277" max="11277" width="9.42578125" style="20" bestFit="1" customWidth="1"/>
    <col min="11278" max="11278" width="8.85546875" style="20" customWidth="1"/>
    <col min="11279" max="11279" width="9" style="20" customWidth="1"/>
    <col min="11280" max="11280" width="13" style="20" customWidth="1"/>
    <col min="11281" max="11281" width="14.85546875" style="20" bestFit="1" customWidth="1"/>
    <col min="11282" max="11520" width="9.140625" style="20"/>
    <col min="11521" max="11521" width="4.42578125" style="20" customWidth="1"/>
    <col min="11522" max="11522" width="10.140625" style="20" customWidth="1"/>
    <col min="11523" max="11523" width="42.28515625" style="20" customWidth="1"/>
    <col min="11524" max="11524" width="9.42578125" style="20" bestFit="1" customWidth="1"/>
    <col min="11525" max="11525" width="9.7109375" style="20" customWidth="1"/>
    <col min="11526" max="11527" width="8.42578125" style="20" customWidth="1"/>
    <col min="11528" max="11528" width="18.85546875" style="20" customWidth="1"/>
    <col min="11529" max="11529" width="6.7109375" style="20" customWidth="1"/>
    <col min="11530" max="11530" width="7.85546875" style="20" customWidth="1"/>
    <col min="11531" max="11531" width="6.85546875" style="20" customWidth="1"/>
    <col min="11532" max="11532" width="9.85546875" style="20" customWidth="1"/>
    <col min="11533" max="11533" width="9.42578125" style="20" bestFit="1" customWidth="1"/>
    <col min="11534" max="11534" width="8.85546875" style="20" customWidth="1"/>
    <col min="11535" max="11535" width="9" style="20" customWidth="1"/>
    <col min="11536" max="11536" width="13" style="20" customWidth="1"/>
    <col min="11537" max="11537" width="14.85546875" style="20" bestFit="1" customWidth="1"/>
    <col min="11538" max="11776" width="9.140625" style="20"/>
    <col min="11777" max="11777" width="4.42578125" style="20" customWidth="1"/>
    <col min="11778" max="11778" width="10.140625" style="20" customWidth="1"/>
    <col min="11779" max="11779" width="42.28515625" style="20" customWidth="1"/>
    <col min="11780" max="11780" width="9.42578125" style="20" bestFit="1" customWidth="1"/>
    <col min="11781" max="11781" width="9.7109375" style="20" customWidth="1"/>
    <col min="11782" max="11783" width="8.42578125" style="20" customWidth="1"/>
    <col min="11784" max="11784" width="18.85546875" style="20" customWidth="1"/>
    <col min="11785" max="11785" width="6.7109375" style="20" customWidth="1"/>
    <col min="11786" max="11786" width="7.85546875" style="20" customWidth="1"/>
    <col min="11787" max="11787" width="6.85546875" style="20" customWidth="1"/>
    <col min="11788" max="11788" width="9.85546875" style="20" customWidth="1"/>
    <col min="11789" max="11789" width="9.42578125" style="20" bestFit="1" customWidth="1"/>
    <col min="11790" max="11790" width="8.85546875" style="20" customWidth="1"/>
    <col min="11791" max="11791" width="9" style="20" customWidth="1"/>
    <col min="11792" max="11792" width="13" style="20" customWidth="1"/>
    <col min="11793" max="11793" width="14.85546875" style="20" bestFit="1" customWidth="1"/>
    <col min="11794" max="12032" width="9.140625" style="20"/>
    <col min="12033" max="12033" width="4.42578125" style="20" customWidth="1"/>
    <col min="12034" max="12034" width="10.140625" style="20" customWidth="1"/>
    <col min="12035" max="12035" width="42.28515625" style="20" customWidth="1"/>
    <col min="12036" max="12036" width="9.42578125" style="20" bestFit="1" customWidth="1"/>
    <col min="12037" max="12037" width="9.7109375" style="20" customWidth="1"/>
    <col min="12038" max="12039" width="8.42578125" style="20" customWidth="1"/>
    <col min="12040" max="12040" width="18.85546875" style="20" customWidth="1"/>
    <col min="12041" max="12041" width="6.7109375" style="20" customWidth="1"/>
    <col min="12042" max="12042" width="7.85546875" style="20" customWidth="1"/>
    <col min="12043" max="12043" width="6.85546875" style="20" customWidth="1"/>
    <col min="12044" max="12044" width="9.85546875" style="20" customWidth="1"/>
    <col min="12045" max="12045" width="9.42578125" style="20" bestFit="1" customWidth="1"/>
    <col min="12046" max="12046" width="8.85546875" style="20" customWidth="1"/>
    <col min="12047" max="12047" width="9" style="20" customWidth="1"/>
    <col min="12048" max="12048" width="13" style="20" customWidth="1"/>
    <col min="12049" max="12049" width="14.85546875" style="20" bestFit="1" customWidth="1"/>
    <col min="12050" max="12288" width="9.140625" style="20"/>
    <col min="12289" max="12289" width="4.42578125" style="20" customWidth="1"/>
    <col min="12290" max="12290" width="10.140625" style="20" customWidth="1"/>
    <col min="12291" max="12291" width="42.28515625" style="20" customWidth="1"/>
    <col min="12292" max="12292" width="9.42578125" style="20" bestFit="1" customWidth="1"/>
    <col min="12293" max="12293" width="9.7109375" style="20" customWidth="1"/>
    <col min="12294" max="12295" width="8.42578125" style="20" customWidth="1"/>
    <col min="12296" max="12296" width="18.85546875" style="20" customWidth="1"/>
    <col min="12297" max="12297" width="6.7109375" style="20" customWidth="1"/>
    <col min="12298" max="12298" width="7.85546875" style="20" customWidth="1"/>
    <col min="12299" max="12299" width="6.85546875" style="20" customWidth="1"/>
    <col min="12300" max="12300" width="9.85546875" style="20" customWidth="1"/>
    <col min="12301" max="12301" width="9.42578125" style="20" bestFit="1" customWidth="1"/>
    <col min="12302" max="12302" width="8.85546875" style="20" customWidth="1"/>
    <col min="12303" max="12303" width="9" style="20" customWidth="1"/>
    <col min="12304" max="12304" width="13" style="20" customWidth="1"/>
    <col min="12305" max="12305" width="14.85546875" style="20" bestFit="1" customWidth="1"/>
    <col min="12306" max="12544" width="9.140625" style="20"/>
    <col min="12545" max="12545" width="4.42578125" style="20" customWidth="1"/>
    <col min="12546" max="12546" width="10.140625" style="20" customWidth="1"/>
    <col min="12547" max="12547" width="42.28515625" style="20" customWidth="1"/>
    <col min="12548" max="12548" width="9.42578125" style="20" bestFit="1" customWidth="1"/>
    <col min="12549" max="12549" width="9.7109375" style="20" customWidth="1"/>
    <col min="12550" max="12551" width="8.42578125" style="20" customWidth="1"/>
    <col min="12552" max="12552" width="18.85546875" style="20" customWidth="1"/>
    <col min="12553" max="12553" width="6.7109375" style="20" customWidth="1"/>
    <col min="12554" max="12554" width="7.85546875" style="20" customWidth="1"/>
    <col min="12555" max="12555" width="6.85546875" style="20" customWidth="1"/>
    <col min="12556" max="12556" width="9.85546875" style="20" customWidth="1"/>
    <col min="12557" max="12557" width="9.42578125" style="20" bestFit="1" customWidth="1"/>
    <col min="12558" max="12558" width="8.85546875" style="20" customWidth="1"/>
    <col min="12559" max="12559" width="9" style="20" customWidth="1"/>
    <col min="12560" max="12560" width="13" style="20" customWidth="1"/>
    <col min="12561" max="12561" width="14.85546875" style="20" bestFit="1" customWidth="1"/>
    <col min="12562" max="12800" width="9.140625" style="20"/>
    <col min="12801" max="12801" width="4.42578125" style="20" customWidth="1"/>
    <col min="12802" max="12802" width="10.140625" style="20" customWidth="1"/>
    <col min="12803" max="12803" width="42.28515625" style="20" customWidth="1"/>
    <col min="12804" max="12804" width="9.42578125" style="20" bestFit="1" customWidth="1"/>
    <col min="12805" max="12805" width="9.7109375" style="20" customWidth="1"/>
    <col min="12806" max="12807" width="8.42578125" style="20" customWidth="1"/>
    <col min="12808" max="12808" width="18.85546875" style="20" customWidth="1"/>
    <col min="12809" max="12809" width="6.7109375" style="20" customWidth="1"/>
    <col min="12810" max="12810" width="7.85546875" style="20" customWidth="1"/>
    <col min="12811" max="12811" width="6.85546875" style="20" customWidth="1"/>
    <col min="12812" max="12812" width="9.85546875" style="20" customWidth="1"/>
    <col min="12813" max="12813" width="9.42578125" style="20" bestFit="1" customWidth="1"/>
    <col min="12814" max="12814" width="8.85546875" style="20" customWidth="1"/>
    <col min="12815" max="12815" width="9" style="20" customWidth="1"/>
    <col min="12816" max="12816" width="13" style="20" customWidth="1"/>
    <col min="12817" max="12817" width="14.85546875" style="20" bestFit="1" customWidth="1"/>
    <col min="12818" max="13056" width="9.140625" style="20"/>
    <col min="13057" max="13057" width="4.42578125" style="20" customWidth="1"/>
    <col min="13058" max="13058" width="10.140625" style="20" customWidth="1"/>
    <col min="13059" max="13059" width="42.28515625" style="20" customWidth="1"/>
    <col min="13060" max="13060" width="9.42578125" style="20" bestFit="1" customWidth="1"/>
    <col min="13061" max="13061" width="9.7109375" style="20" customWidth="1"/>
    <col min="13062" max="13063" width="8.42578125" style="20" customWidth="1"/>
    <col min="13064" max="13064" width="18.85546875" style="20" customWidth="1"/>
    <col min="13065" max="13065" width="6.7109375" style="20" customWidth="1"/>
    <col min="13066" max="13066" width="7.85546875" style="20" customWidth="1"/>
    <col min="13067" max="13067" width="6.85546875" style="20" customWidth="1"/>
    <col min="13068" max="13068" width="9.85546875" style="20" customWidth="1"/>
    <col min="13069" max="13069" width="9.42578125" style="20" bestFit="1" customWidth="1"/>
    <col min="13070" max="13070" width="8.85546875" style="20" customWidth="1"/>
    <col min="13071" max="13071" width="9" style="20" customWidth="1"/>
    <col min="13072" max="13072" width="13" style="20" customWidth="1"/>
    <col min="13073" max="13073" width="14.85546875" style="20" bestFit="1" customWidth="1"/>
    <col min="13074" max="13312" width="9.140625" style="20"/>
    <col min="13313" max="13313" width="4.42578125" style="20" customWidth="1"/>
    <col min="13314" max="13314" width="10.140625" style="20" customWidth="1"/>
    <col min="13315" max="13315" width="42.28515625" style="20" customWidth="1"/>
    <col min="13316" max="13316" width="9.42578125" style="20" bestFit="1" customWidth="1"/>
    <col min="13317" max="13317" width="9.7109375" style="20" customWidth="1"/>
    <col min="13318" max="13319" width="8.42578125" style="20" customWidth="1"/>
    <col min="13320" max="13320" width="18.85546875" style="20" customWidth="1"/>
    <col min="13321" max="13321" width="6.7109375" style="20" customWidth="1"/>
    <col min="13322" max="13322" width="7.85546875" style="20" customWidth="1"/>
    <col min="13323" max="13323" width="6.85546875" style="20" customWidth="1"/>
    <col min="13324" max="13324" width="9.85546875" style="20" customWidth="1"/>
    <col min="13325" max="13325" width="9.42578125" style="20" bestFit="1" customWidth="1"/>
    <col min="13326" max="13326" width="8.85546875" style="20" customWidth="1"/>
    <col min="13327" max="13327" width="9" style="20" customWidth="1"/>
    <col min="13328" max="13328" width="13" style="20" customWidth="1"/>
    <col min="13329" max="13329" width="14.85546875" style="20" bestFit="1" customWidth="1"/>
    <col min="13330" max="13568" width="9.140625" style="20"/>
    <col min="13569" max="13569" width="4.42578125" style="20" customWidth="1"/>
    <col min="13570" max="13570" width="10.140625" style="20" customWidth="1"/>
    <col min="13571" max="13571" width="42.28515625" style="20" customWidth="1"/>
    <col min="13572" max="13572" width="9.42578125" style="20" bestFit="1" customWidth="1"/>
    <col min="13573" max="13573" width="9.7109375" style="20" customWidth="1"/>
    <col min="13574" max="13575" width="8.42578125" style="20" customWidth="1"/>
    <col min="13576" max="13576" width="18.85546875" style="20" customWidth="1"/>
    <col min="13577" max="13577" width="6.7109375" style="20" customWidth="1"/>
    <col min="13578" max="13578" width="7.85546875" style="20" customWidth="1"/>
    <col min="13579" max="13579" width="6.85546875" style="20" customWidth="1"/>
    <col min="13580" max="13580" width="9.85546875" style="20" customWidth="1"/>
    <col min="13581" max="13581" width="9.42578125" style="20" bestFit="1" customWidth="1"/>
    <col min="13582" max="13582" width="8.85546875" style="20" customWidth="1"/>
    <col min="13583" max="13583" width="9" style="20" customWidth="1"/>
    <col min="13584" max="13584" width="13" style="20" customWidth="1"/>
    <col min="13585" max="13585" width="14.85546875" style="20" bestFit="1" customWidth="1"/>
    <col min="13586" max="13824" width="9.140625" style="20"/>
    <col min="13825" max="13825" width="4.42578125" style="20" customWidth="1"/>
    <col min="13826" max="13826" width="10.140625" style="20" customWidth="1"/>
    <col min="13827" max="13827" width="42.28515625" style="20" customWidth="1"/>
    <col min="13828" max="13828" width="9.42578125" style="20" bestFit="1" customWidth="1"/>
    <col min="13829" max="13829" width="9.7109375" style="20" customWidth="1"/>
    <col min="13830" max="13831" width="8.42578125" style="20" customWidth="1"/>
    <col min="13832" max="13832" width="18.85546875" style="20" customWidth="1"/>
    <col min="13833" max="13833" width="6.7109375" style="20" customWidth="1"/>
    <col min="13834" max="13834" width="7.85546875" style="20" customWidth="1"/>
    <col min="13835" max="13835" width="6.85546875" style="20" customWidth="1"/>
    <col min="13836" max="13836" width="9.85546875" style="20" customWidth="1"/>
    <col min="13837" max="13837" width="9.42578125" style="20" bestFit="1" customWidth="1"/>
    <col min="13838" max="13838" width="8.85546875" style="20" customWidth="1"/>
    <col min="13839" max="13839" width="9" style="20" customWidth="1"/>
    <col min="13840" max="13840" width="13" style="20" customWidth="1"/>
    <col min="13841" max="13841" width="14.85546875" style="20" bestFit="1" customWidth="1"/>
    <col min="13842" max="14080" width="9.140625" style="20"/>
    <col min="14081" max="14081" width="4.42578125" style="20" customWidth="1"/>
    <col min="14082" max="14082" width="10.140625" style="20" customWidth="1"/>
    <col min="14083" max="14083" width="42.28515625" style="20" customWidth="1"/>
    <col min="14084" max="14084" width="9.42578125" style="20" bestFit="1" customWidth="1"/>
    <col min="14085" max="14085" width="9.7109375" style="20" customWidth="1"/>
    <col min="14086" max="14087" width="8.42578125" style="20" customWidth="1"/>
    <col min="14088" max="14088" width="18.85546875" style="20" customWidth="1"/>
    <col min="14089" max="14089" width="6.7109375" style="20" customWidth="1"/>
    <col min="14090" max="14090" width="7.85546875" style="20" customWidth="1"/>
    <col min="14091" max="14091" width="6.85546875" style="20" customWidth="1"/>
    <col min="14092" max="14092" width="9.85546875" style="20" customWidth="1"/>
    <col min="14093" max="14093" width="9.42578125" style="20" bestFit="1" customWidth="1"/>
    <col min="14094" max="14094" width="8.85546875" style="20" customWidth="1"/>
    <col min="14095" max="14095" width="9" style="20" customWidth="1"/>
    <col min="14096" max="14096" width="13" style="20" customWidth="1"/>
    <col min="14097" max="14097" width="14.85546875" style="20" bestFit="1" customWidth="1"/>
    <col min="14098" max="14336" width="9.140625" style="20"/>
    <col min="14337" max="14337" width="4.42578125" style="20" customWidth="1"/>
    <col min="14338" max="14338" width="10.140625" style="20" customWidth="1"/>
    <col min="14339" max="14339" width="42.28515625" style="20" customWidth="1"/>
    <col min="14340" max="14340" width="9.42578125" style="20" bestFit="1" customWidth="1"/>
    <col min="14341" max="14341" width="9.7109375" style="20" customWidth="1"/>
    <col min="14342" max="14343" width="8.42578125" style="20" customWidth="1"/>
    <col min="14344" max="14344" width="18.85546875" style="20" customWidth="1"/>
    <col min="14345" max="14345" width="6.7109375" style="20" customWidth="1"/>
    <col min="14346" max="14346" width="7.85546875" style="20" customWidth="1"/>
    <col min="14347" max="14347" width="6.85546875" style="20" customWidth="1"/>
    <col min="14348" max="14348" width="9.85546875" style="20" customWidth="1"/>
    <col min="14349" max="14349" width="9.42578125" style="20" bestFit="1" customWidth="1"/>
    <col min="14350" max="14350" width="8.85546875" style="20" customWidth="1"/>
    <col min="14351" max="14351" width="9" style="20" customWidth="1"/>
    <col min="14352" max="14352" width="13" style="20" customWidth="1"/>
    <col min="14353" max="14353" width="14.85546875" style="20" bestFit="1" customWidth="1"/>
    <col min="14354" max="14592" width="9.140625" style="20"/>
    <col min="14593" max="14593" width="4.42578125" style="20" customWidth="1"/>
    <col min="14594" max="14594" width="10.140625" style="20" customWidth="1"/>
    <col min="14595" max="14595" width="42.28515625" style="20" customWidth="1"/>
    <col min="14596" max="14596" width="9.42578125" style="20" bestFit="1" customWidth="1"/>
    <col min="14597" max="14597" width="9.7109375" style="20" customWidth="1"/>
    <col min="14598" max="14599" width="8.42578125" style="20" customWidth="1"/>
    <col min="14600" max="14600" width="18.85546875" style="20" customWidth="1"/>
    <col min="14601" max="14601" width="6.7109375" style="20" customWidth="1"/>
    <col min="14602" max="14602" width="7.85546875" style="20" customWidth="1"/>
    <col min="14603" max="14603" width="6.85546875" style="20" customWidth="1"/>
    <col min="14604" max="14604" width="9.85546875" style="20" customWidth="1"/>
    <col min="14605" max="14605" width="9.42578125" style="20" bestFit="1" customWidth="1"/>
    <col min="14606" max="14606" width="8.85546875" style="20" customWidth="1"/>
    <col min="14607" max="14607" width="9" style="20" customWidth="1"/>
    <col min="14608" max="14608" width="13" style="20" customWidth="1"/>
    <col min="14609" max="14609" width="14.85546875" style="20" bestFit="1" customWidth="1"/>
    <col min="14610" max="14848" width="9.140625" style="20"/>
    <col min="14849" max="14849" width="4.42578125" style="20" customWidth="1"/>
    <col min="14850" max="14850" width="10.140625" style="20" customWidth="1"/>
    <col min="14851" max="14851" width="42.28515625" style="20" customWidth="1"/>
    <col min="14852" max="14852" width="9.42578125" style="20" bestFit="1" customWidth="1"/>
    <col min="14853" max="14853" width="9.7109375" style="20" customWidth="1"/>
    <col min="14854" max="14855" width="8.42578125" style="20" customWidth="1"/>
    <col min="14856" max="14856" width="18.85546875" style="20" customWidth="1"/>
    <col min="14857" max="14857" width="6.7109375" style="20" customWidth="1"/>
    <col min="14858" max="14858" width="7.85546875" style="20" customWidth="1"/>
    <col min="14859" max="14859" width="6.85546875" style="20" customWidth="1"/>
    <col min="14860" max="14860" width="9.85546875" style="20" customWidth="1"/>
    <col min="14861" max="14861" width="9.42578125" style="20" bestFit="1" customWidth="1"/>
    <col min="14862" max="14862" width="8.85546875" style="20" customWidth="1"/>
    <col min="14863" max="14863" width="9" style="20" customWidth="1"/>
    <col min="14864" max="14864" width="13" style="20" customWidth="1"/>
    <col min="14865" max="14865" width="14.85546875" style="20" bestFit="1" customWidth="1"/>
    <col min="14866" max="15104" width="9.140625" style="20"/>
    <col min="15105" max="15105" width="4.42578125" style="20" customWidth="1"/>
    <col min="15106" max="15106" width="10.140625" style="20" customWidth="1"/>
    <col min="15107" max="15107" width="42.28515625" style="20" customWidth="1"/>
    <col min="15108" max="15108" width="9.42578125" style="20" bestFit="1" customWidth="1"/>
    <col min="15109" max="15109" width="9.7109375" style="20" customWidth="1"/>
    <col min="15110" max="15111" width="8.42578125" style="20" customWidth="1"/>
    <col min="15112" max="15112" width="18.85546875" style="20" customWidth="1"/>
    <col min="15113" max="15113" width="6.7109375" style="20" customWidth="1"/>
    <col min="15114" max="15114" width="7.85546875" style="20" customWidth="1"/>
    <col min="15115" max="15115" width="6.85546875" style="20" customWidth="1"/>
    <col min="15116" max="15116" width="9.85546875" style="20" customWidth="1"/>
    <col min="15117" max="15117" width="9.42578125" style="20" bestFit="1" customWidth="1"/>
    <col min="15118" max="15118" width="8.85546875" style="20" customWidth="1"/>
    <col min="15119" max="15119" width="9" style="20" customWidth="1"/>
    <col min="15120" max="15120" width="13" style="20" customWidth="1"/>
    <col min="15121" max="15121" width="14.85546875" style="20" bestFit="1" customWidth="1"/>
    <col min="15122" max="15360" width="9.140625" style="20"/>
    <col min="15361" max="15361" width="4.42578125" style="20" customWidth="1"/>
    <col min="15362" max="15362" width="10.140625" style="20" customWidth="1"/>
    <col min="15363" max="15363" width="42.28515625" style="20" customWidth="1"/>
    <col min="15364" max="15364" width="9.42578125" style="20" bestFit="1" customWidth="1"/>
    <col min="15365" max="15365" width="9.7109375" style="20" customWidth="1"/>
    <col min="15366" max="15367" width="8.42578125" style="20" customWidth="1"/>
    <col min="15368" max="15368" width="18.85546875" style="20" customWidth="1"/>
    <col min="15369" max="15369" width="6.7109375" style="20" customWidth="1"/>
    <col min="15370" max="15370" width="7.85546875" style="20" customWidth="1"/>
    <col min="15371" max="15371" width="6.85546875" style="20" customWidth="1"/>
    <col min="15372" max="15372" width="9.85546875" style="20" customWidth="1"/>
    <col min="15373" max="15373" width="9.42578125" style="20" bestFit="1" customWidth="1"/>
    <col min="15374" max="15374" width="8.85546875" style="20" customWidth="1"/>
    <col min="15375" max="15375" width="9" style="20" customWidth="1"/>
    <col min="15376" max="15376" width="13" style="20" customWidth="1"/>
    <col min="15377" max="15377" width="14.85546875" style="20" bestFit="1" customWidth="1"/>
    <col min="15378" max="15616" width="9.140625" style="20"/>
    <col min="15617" max="15617" width="4.42578125" style="20" customWidth="1"/>
    <col min="15618" max="15618" width="10.140625" style="20" customWidth="1"/>
    <col min="15619" max="15619" width="42.28515625" style="20" customWidth="1"/>
    <col min="15620" max="15620" width="9.42578125" style="20" bestFit="1" customWidth="1"/>
    <col min="15621" max="15621" width="9.7109375" style="20" customWidth="1"/>
    <col min="15622" max="15623" width="8.42578125" style="20" customWidth="1"/>
    <col min="15624" max="15624" width="18.85546875" style="20" customWidth="1"/>
    <col min="15625" max="15625" width="6.7109375" style="20" customWidth="1"/>
    <col min="15626" max="15626" width="7.85546875" style="20" customWidth="1"/>
    <col min="15627" max="15627" width="6.85546875" style="20" customWidth="1"/>
    <col min="15628" max="15628" width="9.85546875" style="20" customWidth="1"/>
    <col min="15629" max="15629" width="9.42578125" style="20" bestFit="1" customWidth="1"/>
    <col min="15630" max="15630" width="8.85546875" style="20" customWidth="1"/>
    <col min="15631" max="15631" width="9" style="20" customWidth="1"/>
    <col min="15632" max="15632" width="13" style="20" customWidth="1"/>
    <col min="15633" max="15633" width="14.85546875" style="20" bestFit="1" customWidth="1"/>
    <col min="15634" max="15872" width="9.140625" style="20"/>
    <col min="15873" max="15873" width="4.42578125" style="20" customWidth="1"/>
    <col min="15874" max="15874" width="10.140625" style="20" customWidth="1"/>
    <col min="15875" max="15875" width="42.28515625" style="20" customWidth="1"/>
    <col min="15876" max="15876" width="9.42578125" style="20" bestFit="1" customWidth="1"/>
    <col min="15877" max="15877" width="9.7109375" style="20" customWidth="1"/>
    <col min="15878" max="15879" width="8.42578125" style="20" customWidth="1"/>
    <col min="15880" max="15880" width="18.85546875" style="20" customWidth="1"/>
    <col min="15881" max="15881" width="6.7109375" style="20" customWidth="1"/>
    <col min="15882" max="15882" width="7.85546875" style="20" customWidth="1"/>
    <col min="15883" max="15883" width="6.85546875" style="20" customWidth="1"/>
    <col min="15884" max="15884" width="9.85546875" style="20" customWidth="1"/>
    <col min="15885" max="15885" width="9.42578125" style="20" bestFit="1" customWidth="1"/>
    <col min="15886" max="15886" width="8.85546875" style="20" customWidth="1"/>
    <col min="15887" max="15887" width="9" style="20" customWidth="1"/>
    <col min="15888" max="15888" width="13" style="20" customWidth="1"/>
    <col min="15889" max="15889" width="14.85546875" style="20" bestFit="1" customWidth="1"/>
    <col min="15890" max="16128" width="9.140625" style="20"/>
    <col min="16129" max="16129" width="4.42578125" style="20" customWidth="1"/>
    <col min="16130" max="16130" width="10.140625" style="20" customWidth="1"/>
    <col min="16131" max="16131" width="42.28515625" style="20" customWidth="1"/>
    <col min="16132" max="16132" width="9.42578125" style="20" bestFit="1" customWidth="1"/>
    <col min="16133" max="16133" width="9.7109375" style="20" customWidth="1"/>
    <col min="16134" max="16135" width="8.42578125" style="20" customWidth="1"/>
    <col min="16136" max="16136" width="18.85546875" style="20" customWidth="1"/>
    <col min="16137" max="16137" width="6.7109375" style="20" customWidth="1"/>
    <col min="16138" max="16138" width="7.85546875" style="20" customWidth="1"/>
    <col min="16139" max="16139" width="6.85546875" style="20" customWidth="1"/>
    <col min="16140" max="16140" width="9.85546875" style="20" customWidth="1"/>
    <col min="16141" max="16141" width="9.42578125" style="20" bestFit="1" customWidth="1"/>
    <col min="16142" max="16142" width="8.85546875" style="20" customWidth="1"/>
    <col min="16143" max="16143" width="9" style="20" customWidth="1"/>
    <col min="16144" max="16144" width="13" style="20" customWidth="1"/>
    <col min="16145" max="16145" width="14.85546875" style="20" bestFit="1" customWidth="1"/>
    <col min="16146" max="16384" width="9.140625" style="20"/>
  </cols>
  <sheetData>
    <row r="1" spans="1:18" s="82" customFormat="1" ht="24.75" customHeight="1">
      <c r="A1" s="714" t="s">
        <v>522</v>
      </c>
      <c r="B1" s="714"/>
      <c r="C1" s="714"/>
      <c r="D1" s="714"/>
      <c r="E1" s="714"/>
      <c r="F1" s="714"/>
      <c r="G1" s="714"/>
      <c r="H1" s="714"/>
      <c r="I1" s="714"/>
      <c r="J1" s="714"/>
      <c r="K1" s="714"/>
      <c r="L1" s="714"/>
      <c r="M1" s="714"/>
      <c r="N1" s="714"/>
      <c r="O1" s="714"/>
      <c r="P1" s="714"/>
    </row>
    <row r="2" spans="1:18" s="82" customFormat="1" ht="9.75" customHeight="1">
      <c r="A2" s="72"/>
      <c r="B2" s="72"/>
      <c r="C2" s="72"/>
      <c r="D2" s="72"/>
      <c r="E2" s="72"/>
      <c r="F2" s="72"/>
      <c r="G2" s="72"/>
      <c r="H2" s="72"/>
      <c r="I2" s="72"/>
      <c r="J2" s="72"/>
      <c r="K2" s="72"/>
      <c r="L2" s="72"/>
      <c r="M2" s="72"/>
      <c r="N2" s="72"/>
      <c r="O2" s="72"/>
      <c r="P2" s="72"/>
    </row>
    <row r="3" spans="1:18" s="82" customFormat="1" ht="68.25" customHeight="1">
      <c r="A3" s="715" t="s">
        <v>512</v>
      </c>
      <c r="B3" s="715"/>
      <c r="C3" s="715"/>
      <c r="D3" s="715"/>
      <c r="E3" s="715"/>
      <c r="F3" s="715"/>
      <c r="G3" s="715"/>
      <c r="H3" s="715"/>
      <c r="I3" s="715"/>
      <c r="J3" s="715"/>
      <c r="K3" s="715"/>
      <c r="L3" s="715"/>
      <c r="M3" s="715"/>
      <c r="N3" s="715"/>
      <c r="O3" s="715"/>
      <c r="P3" s="715"/>
    </row>
    <row r="4" spans="1:18" s="82" customFormat="1" ht="24" customHeight="1">
      <c r="A4" s="716" t="s">
        <v>325</v>
      </c>
      <c r="B4" s="716"/>
      <c r="C4" s="716"/>
      <c r="D4" s="716"/>
      <c r="E4" s="716"/>
      <c r="F4" s="716"/>
      <c r="G4" s="716"/>
      <c r="H4" s="716"/>
      <c r="I4" s="716"/>
      <c r="J4" s="716"/>
      <c r="K4" s="716"/>
      <c r="L4" s="716"/>
      <c r="M4" s="716"/>
      <c r="N4" s="716"/>
      <c r="O4" s="716"/>
      <c r="P4" s="716"/>
    </row>
    <row r="5" spans="1:18" s="82" customFormat="1" ht="24" customHeight="1">
      <c r="A5" s="236"/>
      <c r="B5" s="236"/>
      <c r="C5" s="236"/>
      <c r="D5" s="236"/>
      <c r="E5" s="236"/>
      <c r="F5" s="236"/>
      <c r="G5" s="236"/>
      <c r="H5" s="236"/>
      <c r="I5" s="236"/>
      <c r="J5" s="236"/>
      <c r="K5" s="236"/>
      <c r="L5" s="236"/>
      <c r="M5" s="236"/>
      <c r="N5" s="236"/>
      <c r="O5" s="236"/>
      <c r="P5" s="236"/>
    </row>
    <row r="6" spans="1:18" s="89" customFormat="1" ht="16.5" customHeight="1">
      <c r="A6" s="717" t="s">
        <v>511</v>
      </c>
      <c r="B6" s="717"/>
      <c r="C6" s="717"/>
      <c r="D6" s="663" t="s">
        <v>389</v>
      </c>
      <c r="E6" s="663"/>
      <c r="F6" s="663"/>
      <c r="H6" s="90"/>
      <c r="I6" s="90"/>
      <c r="J6" s="719" t="s">
        <v>18</v>
      </c>
      <c r="K6" s="719"/>
      <c r="L6" s="719"/>
      <c r="M6" s="720">
        <f>+P28</f>
        <v>349.78385965660203</v>
      </c>
      <c r="N6" s="720"/>
      <c r="O6" s="721" t="s">
        <v>19</v>
      </c>
      <c r="P6" s="721"/>
      <c r="Q6" s="91"/>
    </row>
    <row r="7" spans="1:18" s="89" customFormat="1" ht="16.5" customHeight="1">
      <c r="A7" s="718"/>
      <c r="B7" s="718"/>
      <c r="C7" s="718"/>
      <c r="D7" s="664" t="s">
        <v>388</v>
      </c>
      <c r="E7" s="664"/>
      <c r="F7" s="664"/>
      <c r="H7" s="722"/>
      <c r="I7" s="722"/>
      <c r="J7" s="722"/>
      <c r="K7" s="722"/>
      <c r="L7" s="722"/>
      <c r="M7" s="731"/>
      <c r="N7" s="731"/>
      <c r="O7" s="732"/>
      <c r="P7" s="732"/>
      <c r="Q7" s="91"/>
      <c r="R7" s="92">
        <v>2.3205100000000001</v>
      </c>
    </row>
    <row r="8" spans="1:18" s="93" customFormat="1" ht="19.5" customHeight="1">
      <c r="A8" s="733" t="s">
        <v>20</v>
      </c>
      <c r="B8" s="727" t="s">
        <v>21</v>
      </c>
      <c r="C8" s="734" t="s">
        <v>22</v>
      </c>
      <c r="D8" s="729" t="s">
        <v>23</v>
      </c>
      <c r="E8" s="727" t="s">
        <v>24</v>
      </c>
      <c r="F8" s="727" t="s">
        <v>25</v>
      </c>
      <c r="G8" s="727" t="s">
        <v>26</v>
      </c>
      <c r="H8" s="735" t="s">
        <v>27</v>
      </c>
      <c r="I8" s="736"/>
      <c r="J8" s="736"/>
      <c r="K8" s="736"/>
      <c r="L8" s="736"/>
      <c r="M8" s="737"/>
      <c r="N8" s="727" t="s">
        <v>28</v>
      </c>
      <c r="O8" s="727" t="s">
        <v>29</v>
      </c>
      <c r="P8" s="729" t="s">
        <v>30</v>
      </c>
      <c r="R8" s="92">
        <v>3.05002</v>
      </c>
    </row>
    <row r="9" spans="1:18" s="93" customFormat="1" ht="148.5" customHeight="1">
      <c r="A9" s="733"/>
      <c r="B9" s="729"/>
      <c r="C9" s="734"/>
      <c r="D9" s="729"/>
      <c r="E9" s="729"/>
      <c r="F9" s="727"/>
      <c r="G9" s="727"/>
      <c r="H9" s="241" t="s">
        <v>31</v>
      </c>
      <c r="I9" s="237" t="s">
        <v>23</v>
      </c>
      <c r="J9" s="238" t="s">
        <v>32</v>
      </c>
      <c r="K9" s="97" t="s">
        <v>33</v>
      </c>
      <c r="L9" s="97" t="s">
        <v>34</v>
      </c>
      <c r="M9" s="98" t="s">
        <v>185</v>
      </c>
      <c r="N9" s="728"/>
      <c r="O9" s="728"/>
      <c r="P9" s="730"/>
    </row>
    <row r="10" spans="1:18" s="239" customFormat="1" ht="16.5">
      <c r="A10" s="240">
        <v>1</v>
      </c>
      <c r="B10" s="240">
        <v>2</v>
      </c>
      <c r="C10" s="240">
        <v>3</v>
      </c>
      <c r="D10" s="240">
        <v>4</v>
      </c>
      <c r="E10" s="240">
        <v>5</v>
      </c>
      <c r="F10" s="240">
        <v>6</v>
      </c>
      <c r="G10" s="240">
        <v>7</v>
      </c>
      <c r="H10" s="240">
        <v>8</v>
      </c>
      <c r="I10" s="240">
        <v>9</v>
      </c>
      <c r="J10" s="240">
        <v>10</v>
      </c>
      <c r="K10" s="240">
        <v>11</v>
      </c>
      <c r="L10" s="240">
        <v>12</v>
      </c>
      <c r="M10" s="240">
        <v>13</v>
      </c>
      <c r="N10" s="240">
        <v>14</v>
      </c>
      <c r="O10" s="240">
        <v>15</v>
      </c>
      <c r="P10" s="240">
        <v>16</v>
      </c>
    </row>
    <row r="11" spans="1:18" s="174" customFormat="1" ht="27.75" customHeight="1">
      <c r="A11" s="158"/>
      <c r="B11" s="158"/>
      <c r="C11" s="805" t="s">
        <v>328</v>
      </c>
      <c r="D11" s="786"/>
      <c r="E11" s="787"/>
      <c r="F11" s="158"/>
      <c r="G11" s="158"/>
      <c r="H11" s="158"/>
      <c r="I11" s="158"/>
      <c r="J11" s="158"/>
      <c r="K11" s="158"/>
      <c r="L11" s="158"/>
      <c r="M11" s="158"/>
      <c r="N11" s="158"/>
      <c r="O11" s="158"/>
      <c r="P11" s="158"/>
    </row>
    <row r="12" spans="1:18" s="213" customFormat="1" ht="27.75" customHeight="1">
      <c r="A12" s="791">
        <v>1</v>
      </c>
      <c r="B12" s="992" t="s">
        <v>240</v>
      </c>
      <c r="C12" s="793" t="s">
        <v>438</v>
      </c>
      <c r="D12" s="791" t="s">
        <v>242</v>
      </c>
      <c r="E12" s="795">
        <v>6</v>
      </c>
      <c r="F12" s="242">
        <v>1.1100000000000001</v>
      </c>
      <c r="G12" s="242">
        <v>0.04</v>
      </c>
      <c r="H12" s="791" t="s">
        <v>0</v>
      </c>
      <c r="I12" s="791" t="s">
        <v>0</v>
      </c>
      <c r="J12" s="791" t="s">
        <v>0</v>
      </c>
      <c r="K12" s="791" t="s">
        <v>0</v>
      </c>
      <c r="L12" s="791" t="s">
        <v>0</v>
      </c>
      <c r="M12" s="791" t="s">
        <v>0</v>
      </c>
      <c r="N12" s="773">
        <f>F13+G13</f>
        <v>2.6977669000000004</v>
      </c>
      <c r="O12" s="773">
        <f>N12+N14</f>
        <v>9.5197669000000005</v>
      </c>
      <c r="P12" s="773">
        <f>E12*O12</f>
        <v>57.118601400000003</v>
      </c>
      <c r="Q12" s="174" t="s">
        <v>385</v>
      </c>
    </row>
    <row r="13" spans="1:18" s="213" customFormat="1" ht="27.75" customHeight="1">
      <c r="A13" s="791"/>
      <c r="B13" s="791"/>
      <c r="C13" s="793"/>
      <c r="D13" s="791"/>
      <c r="E13" s="795"/>
      <c r="F13" s="242">
        <f>F12*$R$7</f>
        <v>2.5757661000000005</v>
      </c>
      <c r="G13" s="242">
        <f>G12*$R$8</f>
        <v>0.12200080000000001</v>
      </c>
      <c r="H13" s="791"/>
      <c r="I13" s="791"/>
      <c r="J13" s="791"/>
      <c r="K13" s="791"/>
      <c r="L13" s="791"/>
      <c r="M13" s="791"/>
      <c r="N13" s="773"/>
      <c r="O13" s="773"/>
      <c r="P13" s="773"/>
    </row>
    <row r="14" spans="1:18" s="213" customFormat="1" ht="16.149999999999999" customHeight="1">
      <c r="A14" s="224"/>
      <c r="B14" s="224"/>
      <c r="C14" s="380"/>
      <c r="D14" s="224"/>
      <c r="E14" s="242"/>
      <c r="F14" s="242"/>
      <c r="G14" s="242"/>
      <c r="H14" s="386" t="s">
        <v>239</v>
      </c>
      <c r="I14" s="379" t="s">
        <v>1</v>
      </c>
      <c r="J14" s="381">
        <v>1</v>
      </c>
      <c r="K14" s="379"/>
      <c r="L14" s="173">
        <v>6</v>
      </c>
      <c r="M14" s="397">
        <f>L14*J14*1.137</f>
        <v>6.8220000000000001</v>
      </c>
      <c r="N14" s="377">
        <f>M14</f>
        <v>6.8220000000000001</v>
      </c>
      <c r="O14" s="773"/>
      <c r="P14" s="773"/>
    </row>
    <row r="15" spans="1:18" s="213" customFormat="1" ht="16.149999999999999" customHeight="1">
      <c r="A15" s="791">
        <v>2</v>
      </c>
      <c r="B15" s="992" t="s">
        <v>532</v>
      </c>
      <c r="C15" s="793" t="s">
        <v>554</v>
      </c>
      <c r="D15" s="791" t="s">
        <v>284</v>
      </c>
      <c r="E15" s="795">
        <v>40</v>
      </c>
      <c r="F15" s="242">
        <v>0.88</v>
      </c>
      <c r="G15" s="242">
        <v>0.04</v>
      </c>
      <c r="H15" s="791" t="s">
        <v>0</v>
      </c>
      <c r="I15" s="791" t="s">
        <v>0</v>
      </c>
      <c r="J15" s="791" t="s">
        <v>0</v>
      </c>
      <c r="K15" s="791" t="s">
        <v>0</v>
      </c>
      <c r="L15" s="791" t="s">
        <v>0</v>
      </c>
      <c r="M15" s="791" t="s">
        <v>0</v>
      </c>
      <c r="N15" s="773">
        <f>F16+G16</f>
        <v>2.1640495999999998</v>
      </c>
      <c r="O15" s="773">
        <f>N15+N17+N18</f>
        <v>4.7791496000000002</v>
      </c>
      <c r="P15" s="773">
        <f>E15*O15</f>
        <v>191.16598400000001</v>
      </c>
    </row>
    <row r="16" spans="1:18" s="174" customFormat="1" ht="16.5" customHeight="1">
      <c r="A16" s="791"/>
      <c r="B16" s="791"/>
      <c r="C16" s="793"/>
      <c r="D16" s="791"/>
      <c r="E16" s="795"/>
      <c r="F16" s="242">
        <f>F15*$R$7</f>
        <v>2.0420487999999999</v>
      </c>
      <c r="G16" s="242">
        <f>G15*$R$8</f>
        <v>0.12200080000000001</v>
      </c>
      <c r="H16" s="791"/>
      <c r="I16" s="791"/>
      <c r="J16" s="791"/>
      <c r="K16" s="791"/>
      <c r="L16" s="791"/>
      <c r="M16" s="791"/>
      <c r="N16" s="773"/>
      <c r="O16" s="773"/>
      <c r="P16" s="773"/>
    </row>
    <row r="17" spans="1:16" s="174" customFormat="1" ht="17.25" customHeight="1">
      <c r="A17" s="224"/>
      <c r="B17" s="224"/>
      <c r="C17" s="227"/>
      <c r="D17" s="224"/>
      <c r="E17" s="242"/>
      <c r="F17" s="242"/>
      <c r="G17" s="242"/>
      <c r="H17" s="386" t="s">
        <v>239</v>
      </c>
      <c r="I17" s="379" t="s">
        <v>284</v>
      </c>
      <c r="J17" s="381">
        <v>1</v>
      </c>
      <c r="K17" s="379"/>
      <c r="L17" s="173">
        <v>1.8</v>
      </c>
      <c r="M17" s="397">
        <f>L17*J17*1.137</f>
        <v>2.0466000000000002</v>
      </c>
      <c r="N17" s="377">
        <f>M17</f>
        <v>2.0466000000000002</v>
      </c>
      <c r="O17" s="773"/>
      <c r="P17" s="773"/>
    </row>
    <row r="18" spans="1:16" s="174" customFormat="1" ht="15.75">
      <c r="A18" s="243"/>
      <c r="B18" s="243"/>
      <c r="C18" s="261"/>
      <c r="D18" s="243"/>
      <c r="E18" s="244"/>
      <c r="F18" s="244"/>
      <c r="G18" s="244"/>
      <c r="H18" s="387" t="s">
        <v>324</v>
      </c>
      <c r="I18" s="387" t="s">
        <v>1</v>
      </c>
      <c r="J18" s="396">
        <v>1</v>
      </c>
      <c r="K18" s="386"/>
      <c r="L18" s="73">
        <v>0.5</v>
      </c>
      <c r="M18" s="397">
        <f>L18*J18*1.137</f>
        <v>0.56850000000000001</v>
      </c>
      <c r="N18" s="385">
        <f>M18</f>
        <v>0.56850000000000001</v>
      </c>
      <c r="O18" s="385"/>
      <c r="P18" s="330"/>
    </row>
    <row r="19" spans="1:16" s="174" customFormat="1" ht="15.75">
      <c r="A19" s="974">
        <v>3</v>
      </c>
      <c r="B19" s="974" t="s">
        <v>9</v>
      </c>
      <c r="C19" s="984" t="s">
        <v>323</v>
      </c>
      <c r="D19" s="994" t="s">
        <v>1</v>
      </c>
      <c r="E19" s="988">
        <v>1</v>
      </c>
      <c r="F19" s="244"/>
      <c r="G19" s="244"/>
      <c r="H19" s="974" t="s">
        <v>0</v>
      </c>
      <c r="I19" s="974" t="s">
        <v>0</v>
      </c>
      <c r="J19" s="974" t="s">
        <v>0</v>
      </c>
      <c r="K19" s="974" t="s">
        <v>0</v>
      </c>
      <c r="L19" s="974" t="s">
        <v>0</v>
      </c>
      <c r="M19" s="974" t="s">
        <v>0</v>
      </c>
      <c r="N19" s="978"/>
      <c r="O19" s="978">
        <v>55</v>
      </c>
      <c r="P19" s="978">
        <f>E19*O19</f>
        <v>55</v>
      </c>
    </row>
    <row r="20" spans="1:16" s="174" customFormat="1" ht="15.75" customHeight="1">
      <c r="A20" s="974"/>
      <c r="B20" s="974"/>
      <c r="C20" s="984"/>
      <c r="D20" s="994"/>
      <c r="E20" s="988"/>
      <c r="F20" s="242"/>
      <c r="G20" s="242"/>
      <c r="H20" s="974"/>
      <c r="I20" s="974"/>
      <c r="J20" s="974"/>
      <c r="K20" s="974"/>
      <c r="L20" s="974"/>
      <c r="M20" s="974"/>
      <c r="N20" s="978"/>
      <c r="O20" s="978"/>
      <c r="P20" s="978"/>
    </row>
    <row r="21" spans="1:16" s="174" customFormat="1" ht="15.75" customHeight="1">
      <c r="A21" s="142"/>
      <c r="B21" s="142"/>
      <c r="C21" s="143" t="s">
        <v>111</v>
      </c>
      <c r="D21" s="142" t="s">
        <v>115</v>
      </c>
      <c r="E21" s="142"/>
      <c r="F21" s="142"/>
      <c r="G21" s="142"/>
      <c r="H21" s="144"/>
      <c r="I21" s="145"/>
      <c r="J21" s="146"/>
      <c r="K21" s="147"/>
      <c r="L21" s="148"/>
      <c r="M21" s="148"/>
      <c r="N21" s="146"/>
      <c r="O21" s="148"/>
      <c r="P21" s="149">
        <f>SUM(P12:P20)</f>
        <v>303.28458540000003</v>
      </c>
    </row>
    <row r="22" spans="1:16" s="174" customFormat="1" ht="15.75" customHeight="1">
      <c r="A22" s="142"/>
      <c r="B22" s="142"/>
      <c r="C22" s="143" t="s">
        <v>119</v>
      </c>
      <c r="D22" s="142" t="s">
        <v>115</v>
      </c>
      <c r="E22" s="142"/>
      <c r="F22" s="142"/>
      <c r="G22" s="142"/>
      <c r="H22" s="144"/>
      <c r="I22" s="145"/>
      <c r="J22" s="146"/>
      <c r="K22" s="147"/>
      <c r="L22" s="148"/>
      <c r="M22" s="148"/>
      <c r="N22" s="146"/>
      <c r="O22" s="148"/>
      <c r="P22" s="149">
        <f>+M14*E12+N17*E15</f>
        <v>122.79600000000001</v>
      </c>
    </row>
    <row r="23" spans="1:16" s="174" customFormat="1" ht="15.75" customHeight="1">
      <c r="A23" s="142"/>
      <c r="B23" s="142"/>
      <c r="C23" s="143" t="s">
        <v>120</v>
      </c>
      <c r="D23" s="142" t="s">
        <v>115</v>
      </c>
      <c r="E23" s="142"/>
      <c r="F23" s="142"/>
      <c r="G23" s="142"/>
      <c r="H23" s="144"/>
      <c r="I23" s="145"/>
      <c r="J23" s="146"/>
      <c r="K23" s="147"/>
      <c r="L23" s="148"/>
      <c r="M23" s="148"/>
      <c r="N23" s="146"/>
      <c r="O23" s="148"/>
      <c r="P23" s="149">
        <f>+P21-P22</f>
        <v>180.48858540000003</v>
      </c>
    </row>
    <row r="24" spans="1:16" s="174" customFormat="1" ht="15.75" customHeight="1">
      <c r="A24" s="151"/>
      <c r="B24" s="151"/>
      <c r="C24" s="152" t="s">
        <v>116</v>
      </c>
      <c r="D24" s="151" t="s">
        <v>115</v>
      </c>
      <c r="E24" s="151"/>
      <c r="F24" s="151"/>
      <c r="G24" s="151"/>
      <c r="H24" s="151"/>
      <c r="I24" s="151"/>
      <c r="J24" s="153"/>
      <c r="K24" s="153"/>
      <c r="L24" s="153"/>
      <c r="M24" s="153"/>
      <c r="N24" s="153"/>
      <c r="O24" s="153"/>
      <c r="P24" s="154">
        <f>P23*13.3/100</f>
        <v>24.004981858200008</v>
      </c>
    </row>
    <row r="25" spans="1:16" s="174" customFormat="1" ht="16.5">
      <c r="A25" s="151"/>
      <c r="B25" s="151"/>
      <c r="C25" s="152" t="s">
        <v>111</v>
      </c>
      <c r="D25" s="151" t="s">
        <v>115</v>
      </c>
      <c r="E25" s="151"/>
      <c r="F25" s="151"/>
      <c r="G25" s="151"/>
      <c r="H25" s="151"/>
      <c r="I25" s="151"/>
      <c r="J25" s="153"/>
      <c r="K25" s="153"/>
      <c r="L25" s="153"/>
      <c r="M25" s="153"/>
      <c r="N25" s="153"/>
      <c r="O25" s="153"/>
      <c r="P25" s="154">
        <f>P23+P24</f>
        <v>204.49356725820004</v>
      </c>
    </row>
    <row r="26" spans="1:16" s="174" customFormat="1" ht="16.5">
      <c r="A26" s="151"/>
      <c r="B26" s="151"/>
      <c r="C26" s="152" t="s">
        <v>117</v>
      </c>
      <c r="D26" s="151" t="s">
        <v>115</v>
      </c>
      <c r="E26" s="151"/>
      <c r="F26" s="151"/>
      <c r="G26" s="151"/>
      <c r="H26" s="151"/>
      <c r="I26" s="151"/>
      <c r="J26" s="153"/>
      <c r="K26" s="153"/>
      <c r="L26" s="153"/>
      <c r="M26" s="153"/>
      <c r="N26" s="153"/>
      <c r="O26" s="153"/>
      <c r="P26" s="154">
        <f>P25*0.11</f>
        <v>22.494292398402006</v>
      </c>
    </row>
    <row r="27" spans="1:16" s="215" customFormat="1" ht="16.5" customHeight="1">
      <c r="A27" s="275"/>
      <c r="B27" s="275"/>
      <c r="C27" s="281" t="s">
        <v>111</v>
      </c>
      <c r="D27" s="275" t="s">
        <v>115</v>
      </c>
      <c r="E27" s="275"/>
      <c r="F27" s="275"/>
      <c r="G27" s="275"/>
      <c r="H27" s="275"/>
      <c r="I27" s="275"/>
      <c r="J27" s="282"/>
      <c r="K27" s="282"/>
      <c r="L27" s="282"/>
      <c r="M27" s="282"/>
      <c r="N27" s="282"/>
      <c r="O27" s="282"/>
      <c r="P27" s="283">
        <f>SUM(P25:P26)</f>
        <v>226.98785965660204</v>
      </c>
    </row>
    <row r="28" spans="1:16" s="215" customFormat="1" ht="16.5" customHeight="1">
      <c r="A28" s="619"/>
      <c r="B28" s="275"/>
      <c r="C28" s="281" t="s">
        <v>123</v>
      </c>
      <c r="D28" s="275"/>
      <c r="E28" s="275"/>
      <c r="F28" s="275"/>
      <c r="G28" s="275"/>
      <c r="H28" s="275"/>
      <c r="I28" s="275"/>
      <c r="J28" s="282"/>
      <c r="K28" s="282"/>
      <c r="L28" s="282"/>
      <c r="M28" s="282"/>
      <c r="N28" s="282"/>
      <c r="O28" s="282"/>
      <c r="P28" s="283">
        <f>+P27+P22</f>
        <v>349.78385965660203</v>
      </c>
    </row>
    <row r="29" spans="1:16" s="215" customFormat="1" ht="15.75">
      <c r="A29" s="277"/>
      <c r="B29" s="277"/>
      <c r="C29" s="278"/>
      <c r="D29" s="277"/>
      <c r="E29" s="277"/>
      <c r="F29" s="277"/>
      <c r="G29" s="277"/>
      <c r="H29" s="277"/>
      <c r="I29" s="277"/>
      <c r="J29" s="277"/>
      <c r="K29" s="277"/>
      <c r="L29" s="277"/>
      <c r="M29" s="277"/>
      <c r="N29" s="277"/>
      <c r="O29" s="277"/>
      <c r="P29" s="277"/>
    </row>
    <row r="30" spans="1:16" s="215" customFormat="1" ht="16.5" customHeight="1">
      <c r="A30" s="277"/>
      <c r="B30" s="277"/>
      <c r="C30" s="279"/>
      <c r="D30" s="962" t="s">
        <v>317</v>
      </c>
      <c r="E30" s="962"/>
      <c r="F30" s="962"/>
      <c r="G30" s="962"/>
      <c r="H30" s="962"/>
      <c r="I30" s="962"/>
      <c r="J30" s="962"/>
      <c r="K30" s="962"/>
      <c r="L30" s="280"/>
      <c r="M30" s="277"/>
      <c r="N30" s="277"/>
      <c r="O30" s="277"/>
      <c r="P30" s="277"/>
    </row>
    <row r="31" spans="1:16" s="213" customFormat="1" ht="17.25" customHeight="1">
      <c r="A31" s="20"/>
      <c r="B31" s="20"/>
      <c r="C31" s="21"/>
      <c r="D31" s="20"/>
      <c r="E31" s="20"/>
      <c r="F31" s="20"/>
      <c r="G31" s="20"/>
      <c r="H31" s="20"/>
      <c r="I31" s="20"/>
      <c r="J31" s="20"/>
      <c r="K31" s="20"/>
      <c r="L31" s="20"/>
      <c r="M31" s="20"/>
      <c r="N31" s="20"/>
      <c r="O31" s="20"/>
      <c r="P31" s="20"/>
    </row>
    <row r="32" spans="1:16" s="213" customFormat="1" ht="15.75" customHeight="1">
      <c r="A32" s="208"/>
      <c r="B32" s="208"/>
      <c r="C32" s="208"/>
      <c r="D32" s="208"/>
      <c r="E32" s="208"/>
      <c r="F32" s="208"/>
      <c r="G32" s="208"/>
      <c r="H32" s="208"/>
      <c r="I32" s="208"/>
      <c r="J32" s="208"/>
      <c r="K32" s="208"/>
      <c r="L32" s="208"/>
      <c r="M32" s="208"/>
      <c r="N32" s="208"/>
      <c r="O32" s="208"/>
      <c r="P32" s="208"/>
    </row>
    <row r="33" spans="1:16" s="213" customFormat="1" ht="15.75">
      <c r="A33" s="208"/>
      <c r="B33" s="208"/>
      <c r="C33" s="208"/>
      <c r="D33" s="208"/>
      <c r="E33" s="208"/>
      <c r="F33" s="208"/>
      <c r="G33" s="208"/>
      <c r="H33" s="208"/>
      <c r="I33" s="208"/>
      <c r="J33" s="208"/>
      <c r="K33" s="208"/>
      <c r="L33" s="208"/>
      <c r="M33" s="208"/>
      <c r="N33" s="208"/>
      <c r="O33" s="208"/>
      <c r="P33" s="208"/>
    </row>
    <row r="34" spans="1:16" s="213" customFormat="1" ht="17.25" customHeight="1">
      <c r="A34" s="205"/>
      <c r="B34" s="205"/>
      <c r="C34" s="205"/>
      <c r="D34" s="205"/>
      <c r="E34" s="205"/>
      <c r="F34" s="205"/>
      <c r="G34" s="205"/>
      <c r="H34" s="205"/>
      <c r="I34" s="205"/>
      <c r="J34" s="205"/>
      <c r="K34" s="205"/>
      <c r="L34" s="205"/>
      <c r="M34" s="205"/>
      <c r="N34" s="205"/>
      <c r="O34" s="205"/>
      <c r="P34" s="205"/>
    </row>
    <row r="35" spans="1:16" s="213" customFormat="1" ht="15.75">
      <c r="A35" s="205"/>
      <c r="B35" s="205"/>
      <c r="C35" s="205"/>
      <c r="D35" s="205"/>
      <c r="E35" s="205"/>
      <c r="F35" s="205"/>
      <c r="G35" s="205"/>
      <c r="H35" s="205"/>
      <c r="I35" s="205"/>
      <c r="J35" s="205"/>
      <c r="K35" s="205"/>
      <c r="L35" s="205"/>
      <c r="M35" s="205"/>
      <c r="N35" s="205"/>
      <c r="O35" s="205"/>
      <c r="P35" s="205"/>
    </row>
    <row r="36" spans="1:16" s="213" customFormat="1" ht="15.75">
      <c r="A36" s="150"/>
      <c r="B36" s="150"/>
      <c r="C36" s="150"/>
      <c r="D36" s="150"/>
      <c r="E36" s="150"/>
      <c r="F36" s="150"/>
      <c r="G36" s="150"/>
      <c r="H36" s="150"/>
      <c r="I36" s="150"/>
      <c r="J36" s="150"/>
      <c r="K36" s="150"/>
      <c r="L36" s="150"/>
      <c r="M36" s="150"/>
      <c r="N36" s="150"/>
      <c r="O36" s="150"/>
      <c r="P36" s="150"/>
    </row>
    <row r="37" spans="1:16" s="215" customFormat="1" ht="21" customHeight="1">
      <c r="A37" s="155"/>
      <c r="B37" s="155"/>
      <c r="C37" s="155"/>
      <c r="D37" s="155"/>
      <c r="E37" s="155"/>
      <c r="F37" s="155"/>
      <c r="G37" s="155"/>
      <c r="H37" s="155"/>
      <c r="I37" s="155"/>
      <c r="J37" s="155"/>
      <c r="K37" s="155"/>
      <c r="L37" s="155"/>
      <c r="M37" s="155"/>
      <c r="N37" s="155"/>
      <c r="O37" s="155"/>
      <c r="P37" s="155"/>
    </row>
    <row r="38" spans="1:16" s="215" customFormat="1" ht="21" customHeight="1">
      <c r="A38" s="155"/>
      <c r="B38" s="155"/>
      <c r="C38" s="155"/>
      <c r="D38" s="155"/>
      <c r="E38" s="155"/>
      <c r="F38" s="155"/>
      <c r="G38" s="155"/>
      <c r="H38" s="155"/>
      <c r="I38" s="155"/>
      <c r="J38" s="155"/>
      <c r="K38" s="155"/>
      <c r="L38" s="155"/>
      <c r="M38" s="155"/>
      <c r="N38" s="155"/>
      <c r="O38" s="155"/>
      <c r="P38" s="155"/>
    </row>
    <row r="39" spans="1:16" s="215" customFormat="1" ht="17.25" customHeight="1">
      <c r="A39" s="155"/>
      <c r="B39" s="155"/>
      <c r="C39" s="155"/>
      <c r="D39" s="155"/>
      <c r="E39" s="155"/>
      <c r="F39" s="155"/>
      <c r="G39" s="155"/>
      <c r="H39" s="155"/>
      <c r="I39" s="155"/>
      <c r="J39" s="155"/>
      <c r="K39" s="155"/>
      <c r="L39" s="155"/>
      <c r="M39" s="155"/>
      <c r="N39" s="155"/>
      <c r="O39" s="155"/>
      <c r="P39" s="155"/>
    </row>
    <row r="40" spans="1:16" s="213" customFormat="1" ht="17.25" customHeight="1">
      <c r="A40" s="155"/>
      <c r="B40" s="155"/>
      <c r="C40" s="155"/>
      <c r="D40" s="155"/>
      <c r="E40" s="155"/>
      <c r="F40" s="155"/>
      <c r="G40" s="155"/>
      <c r="H40" s="155"/>
      <c r="I40" s="155"/>
      <c r="J40" s="155"/>
      <c r="K40" s="155"/>
      <c r="L40" s="155"/>
      <c r="M40" s="155"/>
      <c r="N40" s="155"/>
      <c r="O40" s="155"/>
      <c r="P40" s="155"/>
    </row>
    <row r="41" spans="1:16" s="213" customFormat="1" ht="15.75">
      <c r="A41" s="1"/>
      <c r="B41" s="1"/>
      <c r="C41" s="1"/>
      <c r="D41" s="1"/>
      <c r="E41" s="1"/>
      <c r="F41" s="1"/>
      <c r="G41" s="1"/>
      <c r="H41" s="1"/>
      <c r="I41" s="1"/>
      <c r="J41" s="1"/>
      <c r="K41" s="1"/>
      <c r="L41" s="1"/>
      <c r="M41" s="1"/>
      <c r="N41" s="1"/>
      <c r="O41" s="1"/>
      <c r="P41" s="1"/>
    </row>
    <row r="42" spans="1:16" s="213" customFormat="1" ht="15.75" customHeight="1">
      <c r="A42" s="1"/>
      <c r="B42" s="1"/>
      <c r="C42" s="1"/>
      <c r="D42" s="1"/>
      <c r="E42" s="1"/>
      <c r="F42" s="1"/>
      <c r="G42" s="1"/>
      <c r="H42" s="1"/>
      <c r="I42" s="1"/>
      <c r="J42" s="1"/>
      <c r="K42" s="1"/>
      <c r="L42" s="1"/>
      <c r="M42" s="1"/>
      <c r="N42" s="1"/>
      <c r="O42" s="1"/>
      <c r="P42" s="1"/>
    </row>
    <row r="43" spans="1:16" s="216" customFormat="1" ht="20.25" customHeight="1">
      <c r="A43" s="20"/>
      <c r="B43" s="20"/>
      <c r="C43" s="20"/>
      <c r="D43" s="20"/>
      <c r="E43" s="20"/>
      <c r="F43" s="20"/>
      <c r="G43" s="20"/>
      <c r="H43" s="20"/>
      <c r="I43" s="20"/>
      <c r="J43" s="20"/>
      <c r="K43" s="20"/>
      <c r="L43" s="20"/>
      <c r="M43" s="20"/>
      <c r="N43" s="20"/>
      <c r="O43" s="20"/>
      <c r="P43" s="20"/>
    </row>
    <row r="44" spans="1:16" s="216" customFormat="1" ht="20.25" customHeight="1">
      <c r="A44" s="20"/>
      <c r="B44" s="20"/>
      <c r="C44" s="21"/>
      <c r="D44" s="20"/>
      <c r="E44" s="20"/>
      <c r="F44" s="20"/>
      <c r="G44" s="20"/>
      <c r="H44" s="20"/>
      <c r="I44" s="20"/>
      <c r="J44" s="20"/>
      <c r="K44" s="20"/>
      <c r="L44" s="20"/>
      <c r="M44" s="20"/>
      <c r="N44" s="20"/>
      <c r="O44" s="20"/>
      <c r="P44" s="20"/>
    </row>
    <row r="45" spans="1:16" s="216" customFormat="1" ht="20.25" customHeight="1">
      <c r="A45" s="20"/>
      <c r="B45" s="20"/>
      <c r="C45" s="21"/>
      <c r="D45" s="20"/>
      <c r="E45" s="20"/>
      <c r="F45" s="20"/>
      <c r="G45" s="20"/>
      <c r="H45" s="20"/>
      <c r="I45" s="20"/>
      <c r="J45" s="20"/>
      <c r="K45" s="20"/>
      <c r="L45" s="20"/>
      <c r="M45" s="20"/>
      <c r="N45" s="20"/>
      <c r="O45" s="20"/>
      <c r="P45" s="20"/>
    </row>
    <row r="46" spans="1:16" s="205" customFormat="1" ht="15.75" customHeight="1">
      <c r="A46" s="20"/>
      <c r="B46" s="20"/>
      <c r="C46" s="21"/>
      <c r="D46" s="20"/>
      <c r="E46" s="20"/>
      <c r="F46" s="20"/>
      <c r="G46" s="20"/>
      <c r="H46" s="20"/>
      <c r="I46" s="20"/>
      <c r="J46" s="20"/>
      <c r="K46" s="20"/>
      <c r="L46" s="20"/>
      <c r="M46" s="20"/>
      <c r="N46" s="20"/>
      <c r="O46" s="20"/>
      <c r="P46" s="20"/>
    </row>
    <row r="47" spans="1:16" s="205" customFormat="1" ht="36.75" customHeight="1">
      <c r="A47" s="20"/>
      <c r="B47" s="20"/>
      <c r="C47" s="21"/>
      <c r="D47" s="20"/>
      <c r="E47" s="20"/>
      <c r="F47" s="20"/>
      <c r="G47" s="20"/>
      <c r="H47" s="20"/>
      <c r="I47" s="20"/>
      <c r="J47" s="20"/>
      <c r="K47" s="20"/>
      <c r="L47" s="20"/>
      <c r="M47" s="20"/>
      <c r="N47" s="20"/>
      <c r="O47" s="20"/>
      <c r="P47" s="20"/>
    </row>
    <row r="48" spans="1:16" s="205" customFormat="1" ht="15">
      <c r="A48" s="20"/>
      <c r="B48" s="20"/>
      <c r="C48" s="21"/>
      <c r="D48" s="20"/>
      <c r="E48" s="20"/>
      <c r="F48" s="20"/>
      <c r="G48" s="20"/>
      <c r="H48" s="20"/>
      <c r="I48" s="20"/>
      <c r="J48" s="20"/>
      <c r="K48" s="20"/>
      <c r="L48" s="20"/>
      <c r="M48" s="20"/>
      <c r="N48" s="20"/>
      <c r="O48" s="20"/>
      <c r="P48" s="20"/>
    </row>
    <row r="49" spans="1:16" s="208" customFormat="1" ht="15.75" customHeight="1">
      <c r="A49" s="20"/>
      <c r="B49" s="20"/>
      <c r="C49" s="21"/>
      <c r="D49" s="20"/>
      <c r="E49" s="20"/>
      <c r="F49" s="20"/>
      <c r="G49" s="20"/>
      <c r="H49" s="20"/>
      <c r="I49" s="20"/>
      <c r="J49" s="20"/>
      <c r="K49" s="20"/>
      <c r="L49" s="20"/>
      <c r="M49" s="20"/>
      <c r="N49" s="20"/>
      <c r="O49" s="20"/>
      <c r="P49" s="20"/>
    </row>
    <row r="50" spans="1:16" s="208" customFormat="1" ht="33" customHeight="1">
      <c r="A50" s="20"/>
      <c r="B50" s="20"/>
      <c r="C50" s="21"/>
      <c r="D50" s="20"/>
      <c r="E50" s="20"/>
      <c r="F50" s="20"/>
      <c r="G50" s="20"/>
      <c r="H50" s="20"/>
      <c r="I50" s="20"/>
      <c r="J50" s="20"/>
      <c r="K50" s="20"/>
      <c r="L50" s="20"/>
      <c r="M50" s="20"/>
      <c r="N50" s="20"/>
      <c r="O50" s="20"/>
      <c r="P50" s="20"/>
    </row>
    <row r="51" spans="1:16" s="208" customFormat="1" ht="20.25" customHeight="1">
      <c r="A51" s="20"/>
      <c r="B51" s="20"/>
      <c r="C51" s="21"/>
      <c r="D51" s="20"/>
      <c r="E51" s="20"/>
      <c r="F51" s="20"/>
      <c r="G51" s="20"/>
      <c r="H51" s="20"/>
      <c r="I51" s="20"/>
      <c r="J51" s="20"/>
      <c r="K51" s="20"/>
      <c r="L51" s="20"/>
      <c r="M51" s="20"/>
      <c r="N51" s="20"/>
      <c r="O51" s="20"/>
      <c r="P51" s="20"/>
    </row>
    <row r="52" spans="1:16" s="205" customFormat="1" ht="15.75" customHeight="1">
      <c r="A52" s="20"/>
      <c r="B52" s="20"/>
      <c r="C52" s="21"/>
      <c r="D52" s="20"/>
      <c r="E52" s="20"/>
      <c r="F52" s="20"/>
      <c r="G52" s="20"/>
      <c r="H52" s="20"/>
      <c r="I52" s="20"/>
      <c r="J52" s="20"/>
      <c r="K52" s="20"/>
      <c r="L52" s="20"/>
      <c r="M52" s="20"/>
      <c r="N52" s="20"/>
      <c r="O52" s="20"/>
      <c r="P52" s="20"/>
    </row>
    <row r="53" spans="1:16" s="205" customFormat="1" ht="15">
      <c r="A53" s="20"/>
      <c r="B53" s="20"/>
      <c r="C53" s="21"/>
      <c r="D53" s="20"/>
      <c r="E53" s="20"/>
      <c r="F53" s="20"/>
      <c r="G53" s="20"/>
      <c r="H53" s="20"/>
      <c r="I53" s="20"/>
      <c r="J53" s="20"/>
      <c r="K53" s="20"/>
      <c r="L53" s="20"/>
      <c r="M53" s="20"/>
      <c r="N53" s="20"/>
      <c r="O53" s="20"/>
      <c r="P53" s="20"/>
    </row>
    <row r="54" spans="1:16" s="205" customFormat="1" ht="15">
      <c r="A54" s="20"/>
      <c r="B54" s="20"/>
      <c r="C54" s="21"/>
      <c r="D54" s="20"/>
      <c r="E54" s="20"/>
      <c r="F54" s="20"/>
      <c r="G54" s="20"/>
      <c r="H54" s="20"/>
      <c r="I54" s="20"/>
      <c r="J54" s="20"/>
      <c r="K54" s="20"/>
      <c r="L54" s="20"/>
      <c r="M54" s="20"/>
      <c r="N54" s="20"/>
      <c r="O54" s="20"/>
      <c r="P54" s="20"/>
    </row>
    <row r="55" spans="1:16" s="208" customFormat="1" ht="17.25" customHeight="1">
      <c r="A55" s="20"/>
      <c r="B55" s="20"/>
      <c r="C55" s="21"/>
      <c r="D55" s="20"/>
      <c r="E55" s="20"/>
      <c r="F55" s="20"/>
      <c r="G55" s="20"/>
      <c r="H55" s="20"/>
      <c r="I55" s="20"/>
      <c r="J55" s="20"/>
      <c r="K55" s="20"/>
      <c r="L55" s="20"/>
      <c r="M55" s="20"/>
      <c r="N55" s="20"/>
      <c r="O55" s="20"/>
      <c r="P55" s="20"/>
    </row>
    <row r="56" spans="1:16" s="208" customFormat="1" ht="17.25" customHeight="1">
      <c r="A56" s="20"/>
      <c r="B56" s="20"/>
      <c r="C56" s="21"/>
      <c r="D56" s="20"/>
      <c r="E56" s="20"/>
      <c r="F56" s="20"/>
      <c r="G56" s="20"/>
      <c r="H56" s="20"/>
      <c r="I56" s="20"/>
      <c r="J56" s="20"/>
      <c r="K56" s="20"/>
      <c r="L56" s="20"/>
      <c r="M56" s="20"/>
      <c r="N56" s="20"/>
      <c r="O56" s="20"/>
      <c r="P56" s="20"/>
    </row>
    <row r="57" spans="1:16" s="208" customFormat="1" ht="18.75" customHeight="1">
      <c r="A57" s="20"/>
      <c r="B57" s="20"/>
      <c r="C57" s="21"/>
      <c r="D57" s="20"/>
      <c r="E57" s="20"/>
      <c r="F57" s="20"/>
      <c r="G57" s="20"/>
      <c r="H57" s="20"/>
      <c r="I57" s="20"/>
      <c r="J57" s="20"/>
      <c r="K57" s="20"/>
      <c r="L57" s="20"/>
      <c r="M57" s="20"/>
      <c r="N57" s="20"/>
      <c r="O57" s="20"/>
      <c r="P57" s="20"/>
    </row>
    <row r="58" spans="1:16" s="208" customFormat="1" ht="17.25" customHeight="1">
      <c r="A58" s="20"/>
      <c r="B58" s="20"/>
      <c r="C58" s="21"/>
      <c r="D58" s="20"/>
      <c r="E58" s="20"/>
      <c r="F58" s="20"/>
      <c r="G58" s="20"/>
      <c r="H58" s="20"/>
      <c r="I58" s="20"/>
      <c r="J58" s="20"/>
      <c r="K58" s="20"/>
      <c r="L58" s="20"/>
      <c r="M58" s="20"/>
      <c r="N58" s="20"/>
      <c r="O58" s="20"/>
      <c r="P58" s="20"/>
    </row>
    <row r="59" spans="1:16" s="208" customFormat="1" ht="17.25" customHeight="1">
      <c r="A59" s="20"/>
      <c r="B59" s="20"/>
      <c r="C59" s="21"/>
      <c r="D59" s="20"/>
      <c r="E59" s="20"/>
      <c r="F59" s="20"/>
      <c r="G59" s="20"/>
      <c r="H59" s="20"/>
      <c r="I59" s="20"/>
      <c r="J59" s="20"/>
      <c r="K59" s="20"/>
      <c r="L59" s="20"/>
      <c r="M59" s="20"/>
      <c r="N59" s="20"/>
      <c r="O59" s="20"/>
      <c r="P59" s="20"/>
    </row>
    <row r="60" spans="1:16" s="208" customFormat="1" ht="18.75" customHeight="1">
      <c r="A60" s="20"/>
      <c r="B60" s="20"/>
      <c r="C60" s="21"/>
      <c r="D60" s="20"/>
      <c r="E60" s="20"/>
      <c r="F60" s="20"/>
      <c r="G60" s="20"/>
      <c r="H60" s="20"/>
      <c r="I60" s="20"/>
      <c r="J60" s="20"/>
      <c r="K60" s="20"/>
      <c r="L60" s="20"/>
      <c r="M60" s="20"/>
      <c r="N60" s="20"/>
      <c r="O60" s="20"/>
      <c r="P60" s="20"/>
    </row>
    <row r="61" spans="1:16" s="208" customFormat="1" ht="17.25" customHeight="1">
      <c r="A61" s="20"/>
      <c r="B61" s="20"/>
      <c r="C61" s="21"/>
      <c r="D61" s="20"/>
      <c r="E61" s="20"/>
      <c r="F61" s="20"/>
      <c r="G61" s="20"/>
      <c r="H61" s="20"/>
      <c r="I61" s="20"/>
      <c r="J61" s="20"/>
      <c r="K61" s="20"/>
      <c r="L61" s="20"/>
      <c r="M61" s="20"/>
      <c r="N61" s="20"/>
      <c r="O61" s="20"/>
      <c r="P61" s="20"/>
    </row>
    <row r="62" spans="1:16" s="208" customFormat="1" ht="17.25" customHeight="1">
      <c r="A62" s="20"/>
      <c r="B62" s="20"/>
      <c r="C62" s="21"/>
      <c r="D62" s="20"/>
      <c r="E62" s="20"/>
      <c r="F62" s="20"/>
      <c r="G62" s="20"/>
      <c r="H62" s="20"/>
      <c r="I62" s="20"/>
      <c r="J62" s="20"/>
      <c r="K62" s="20"/>
      <c r="L62" s="20"/>
      <c r="M62" s="20"/>
      <c r="N62" s="20"/>
      <c r="O62" s="20"/>
      <c r="P62" s="20"/>
    </row>
    <row r="63" spans="1:16" s="208" customFormat="1" ht="18.75" customHeight="1">
      <c r="A63" s="20"/>
      <c r="B63" s="20"/>
      <c r="C63" s="21"/>
      <c r="D63" s="20"/>
      <c r="E63" s="20"/>
      <c r="F63" s="20"/>
      <c r="G63" s="20"/>
      <c r="H63" s="20"/>
      <c r="I63" s="20"/>
      <c r="J63" s="20"/>
      <c r="K63" s="20"/>
      <c r="L63" s="20"/>
      <c r="M63" s="20"/>
      <c r="N63" s="20"/>
      <c r="O63" s="20"/>
      <c r="P63" s="20"/>
    </row>
    <row r="64" spans="1:16" s="205" customFormat="1" ht="16.5" customHeight="1">
      <c r="A64" s="20"/>
      <c r="B64" s="20"/>
      <c r="C64" s="21"/>
      <c r="D64" s="20"/>
      <c r="E64" s="20"/>
      <c r="F64" s="20"/>
      <c r="G64" s="20"/>
      <c r="H64" s="20"/>
      <c r="I64" s="20"/>
      <c r="J64" s="20"/>
      <c r="K64" s="20"/>
      <c r="L64" s="20"/>
      <c r="M64" s="20"/>
      <c r="N64" s="20"/>
      <c r="O64" s="20"/>
      <c r="P64" s="20"/>
    </row>
    <row r="65" spans="1:16" s="205" customFormat="1" ht="16.5" customHeight="1">
      <c r="A65" s="20"/>
      <c r="B65" s="20"/>
      <c r="C65" s="21"/>
      <c r="D65" s="20"/>
      <c r="E65" s="20"/>
      <c r="F65" s="20"/>
      <c r="G65" s="20"/>
      <c r="H65" s="20"/>
      <c r="I65" s="20"/>
      <c r="J65" s="20"/>
      <c r="K65" s="20"/>
      <c r="L65" s="20"/>
      <c r="M65" s="20"/>
      <c r="N65" s="20"/>
      <c r="O65" s="20"/>
      <c r="P65" s="20"/>
    </row>
    <row r="66" spans="1:16" s="150" customFormat="1" ht="15.95" customHeight="1">
      <c r="A66" s="20"/>
      <c r="B66" s="20"/>
      <c r="C66" s="21"/>
      <c r="D66" s="20"/>
      <c r="E66" s="20"/>
      <c r="F66" s="20"/>
      <c r="G66" s="20"/>
      <c r="H66" s="20"/>
      <c r="I66" s="20"/>
      <c r="J66" s="20"/>
      <c r="K66" s="20"/>
      <c r="L66" s="20"/>
      <c r="M66" s="20"/>
      <c r="N66" s="20"/>
      <c r="O66" s="20"/>
      <c r="P66" s="20"/>
    </row>
    <row r="67" spans="1:16" s="155" customFormat="1" ht="15.95" customHeight="1">
      <c r="A67" s="20"/>
      <c r="B67" s="20"/>
      <c r="C67" s="21"/>
      <c r="D67" s="20"/>
      <c r="E67" s="20"/>
      <c r="F67" s="20"/>
      <c r="G67" s="20"/>
      <c r="H67" s="20"/>
      <c r="I67" s="20"/>
      <c r="J67" s="20"/>
      <c r="K67" s="20"/>
      <c r="L67" s="20"/>
      <c r="M67" s="20"/>
      <c r="N67" s="20"/>
      <c r="O67" s="20"/>
      <c r="P67" s="20"/>
    </row>
    <row r="68" spans="1:16" s="155" customFormat="1" ht="15.95" customHeight="1">
      <c r="A68" s="20"/>
      <c r="B68" s="20"/>
      <c r="C68" s="21"/>
      <c r="D68" s="20"/>
      <c r="E68" s="20"/>
      <c r="F68" s="20"/>
      <c r="G68" s="20"/>
      <c r="H68" s="20"/>
      <c r="I68" s="20"/>
      <c r="J68" s="20"/>
      <c r="K68" s="20"/>
      <c r="L68" s="20"/>
      <c r="M68" s="20"/>
      <c r="N68" s="20"/>
      <c r="O68" s="20"/>
      <c r="P68" s="20"/>
    </row>
    <row r="69" spans="1:16" s="155" customFormat="1" ht="15.95" customHeight="1">
      <c r="A69" s="20"/>
      <c r="B69" s="20"/>
      <c r="C69" s="21"/>
      <c r="D69" s="20"/>
      <c r="E69" s="20"/>
      <c r="F69" s="20"/>
      <c r="G69" s="20"/>
      <c r="H69" s="20"/>
      <c r="I69" s="20"/>
      <c r="J69" s="20"/>
      <c r="K69" s="20"/>
      <c r="L69" s="20"/>
      <c r="M69" s="20"/>
      <c r="N69" s="20"/>
      <c r="O69" s="20"/>
      <c r="P69" s="20"/>
    </row>
    <row r="70" spans="1:16" s="155" customFormat="1" ht="15.95" customHeight="1">
      <c r="A70" s="20"/>
      <c r="B70" s="20"/>
      <c r="C70" s="21"/>
      <c r="D70" s="20"/>
      <c r="E70" s="20"/>
      <c r="F70" s="20"/>
      <c r="G70" s="20"/>
      <c r="H70" s="20"/>
      <c r="I70" s="20"/>
      <c r="J70" s="20"/>
      <c r="K70" s="20"/>
      <c r="L70" s="20"/>
      <c r="M70" s="20"/>
      <c r="N70" s="20"/>
      <c r="O70" s="20"/>
      <c r="P70" s="20"/>
    </row>
    <row r="71" spans="1:16" s="1" customFormat="1">
      <c r="A71" s="20"/>
      <c r="B71" s="20"/>
      <c r="C71" s="21"/>
      <c r="D71" s="20"/>
      <c r="E71" s="20"/>
      <c r="F71" s="20"/>
      <c r="G71" s="20"/>
      <c r="H71" s="20"/>
      <c r="I71" s="20"/>
      <c r="J71" s="20"/>
      <c r="K71" s="20"/>
      <c r="L71" s="20"/>
      <c r="M71" s="20"/>
      <c r="N71" s="20"/>
      <c r="O71" s="20"/>
      <c r="P71" s="20"/>
    </row>
    <row r="72" spans="1:16" s="1" customFormat="1">
      <c r="A72" s="20"/>
      <c r="B72" s="20"/>
      <c r="C72" s="21"/>
      <c r="D72" s="20"/>
      <c r="E72" s="20"/>
      <c r="F72" s="20"/>
      <c r="G72" s="20"/>
      <c r="H72" s="20"/>
      <c r="I72" s="20"/>
      <c r="J72" s="20"/>
      <c r="K72" s="20"/>
      <c r="L72" s="20"/>
      <c r="M72" s="20"/>
      <c r="N72" s="20"/>
      <c r="O72" s="20"/>
      <c r="P72" s="20"/>
    </row>
  </sheetData>
  <mergeCells count="67">
    <mergeCell ref="D30:K30"/>
    <mergeCell ref="O19:O20"/>
    <mergeCell ref="P19:P20"/>
    <mergeCell ref="I19:I20"/>
    <mergeCell ref="J19:J20"/>
    <mergeCell ref="K19:K20"/>
    <mergeCell ref="L19:L20"/>
    <mergeCell ref="M19:M20"/>
    <mergeCell ref="N19:N20"/>
    <mergeCell ref="H19:H20"/>
    <mergeCell ref="A19:A20"/>
    <mergeCell ref="B19:B20"/>
    <mergeCell ref="C19:C20"/>
    <mergeCell ref="D19:D20"/>
    <mergeCell ref="E19:E20"/>
    <mergeCell ref="O15:O17"/>
    <mergeCell ref="P15:P17"/>
    <mergeCell ref="K15:K16"/>
    <mergeCell ref="L15:L16"/>
    <mergeCell ref="M15:M16"/>
    <mergeCell ref="N15:N16"/>
    <mergeCell ref="I15:I16"/>
    <mergeCell ref="J15:J16"/>
    <mergeCell ref="A15:A16"/>
    <mergeCell ref="B15:B16"/>
    <mergeCell ref="C15:C16"/>
    <mergeCell ref="D15:D16"/>
    <mergeCell ref="E15:E16"/>
    <mergeCell ref="H15:H16"/>
    <mergeCell ref="P12:P14"/>
    <mergeCell ref="A12:A13"/>
    <mergeCell ref="B12:B13"/>
    <mergeCell ref="C12:C13"/>
    <mergeCell ref="D12:D13"/>
    <mergeCell ref="E12:E13"/>
    <mergeCell ref="H12:H13"/>
    <mergeCell ref="I12:I13"/>
    <mergeCell ref="J12:J13"/>
    <mergeCell ref="K12:K13"/>
    <mergeCell ref="L12:L13"/>
    <mergeCell ref="M12:M13"/>
    <mergeCell ref="N12:N13"/>
    <mergeCell ref="O12:O14"/>
    <mergeCell ref="O8:O9"/>
    <mergeCell ref="P8:P9"/>
    <mergeCell ref="C11:E11"/>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1" right="0.1" top="0.98425196850393704" bottom="0.15" header="0.511811023622047" footer="0.511811023622047"/>
  <pageSetup paperSize="9" scale="56" orientation="landscape" r:id="rId1"/>
  <headerFooter alignWithMargins="0"/>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Բացատ</vt:lpstr>
      <vt:lpstr>Ամփոփ</vt:lpstr>
      <vt:lpstr>Ճար</vt:lpstr>
      <vt:lpstr>Օբեկտ</vt:lpstr>
      <vt:lpstr>Ճարտ</vt:lpstr>
      <vt:lpstr>Լույս</vt:lpstr>
      <vt:lpstr>Էլ․ սարք</vt:lpstr>
      <vt:lpstr>Հրդեհ</vt:lpstr>
      <vt:lpstr>Ջեռ</vt:lpstr>
      <vt:lpstr>Ջուր</vt:lpstr>
      <vt:lpstr>Ծավալ</vt:lpstr>
      <vt:lpstr>Օդ</vt:lpstr>
      <vt:lpstr>Ամփոփ!Заголовки_для_печати</vt:lpstr>
      <vt:lpstr>Օբեկտ!Заголовки_для_печати</vt:lpstr>
      <vt:lpstr>Ամփոփ!Область_печати</vt:lpstr>
      <vt:lpstr>Բացատ!Область_печати</vt:lpstr>
      <vt:lpstr>'Էլ․ սարք'!Область_печати</vt:lpstr>
      <vt:lpstr>Լույս!Область_печати</vt:lpstr>
      <vt:lpstr>Ծավալ!Область_печати</vt:lpstr>
      <vt:lpstr>Հրդեհ!Область_печати</vt:lpstr>
      <vt:lpstr>Ճար!Область_печати</vt:lpstr>
      <vt:lpstr>Ճարտ!Область_печати</vt:lpstr>
      <vt:lpstr>Ջեռ!Область_печати</vt:lpstr>
      <vt:lpstr>Ջուր!Область_печати</vt:lpstr>
      <vt:lpstr>Օբեկտ!Область_печати</vt:lpstr>
      <vt:lpstr>Օդ!Область_печати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2025-09-04T03:19:37Z</dcterms:modified>
</cp:coreProperties>
</file>